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13_ncr:1_{CC3EC43C-CF68-4D03-A503-E344C22933B5}" xr6:coauthVersionLast="47" xr6:coauthVersionMax="47" xr10:uidLastSave="{00000000-0000-0000-0000-000000000000}"/>
  <bookViews>
    <workbookView xWindow="-120" yWindow="-120" windowWidth="24240" windowHeight="13140" tabRatio="760" activeTab="2" xr2:uid="{00000000-000D-0000-FFFF-FFFF00000000}"/>
  </bookViews>
  <sheets>
    <sheet name="TRO" sheetId="29" r:id="rId1"/>
    <sheet name="REK" sheetId="28" r:id="rId2"/>
    <sheet name="1" sheetId="1" r:id="rId3"/>
    <sheet name="2" sheetId="2" r:id="rId4"/>
    <sheet name="3" sheetId="3" r:id="rId5"/>
    <sheet name="4" sheetId="4" r:id="rId6"/>
    <sheet name="5" sheetId="5" r:id="rId7"/>
    <sheet name="6" sheetId="6" r:id="rId8"/>
    <sheet name="7" sheetId="24" r:id="rId9"/>
    <sheet name="8" sheetId="9" r:id="rId10"/>
    <sheet name="9" sheetId="10" r:id="rId11"/>
    <sheet name="10" sheetId="13" r:id="rId12"/>
    <sheet name="11" sheetId="14" r:id="rId13"/>
    <sheet name="12" sheetId="15" r:id="rId14"/>
    <sheet name="13" sheetId="12" r:id="rId15"/>
    <sheet name="14" sheetId="21" r:id="rId16"/>
    <sheet name="15" sheetId="27" r:id="rId17"/>
    <sheet name="16" sheetId="16" r:id="rId18"/>
    <sheet name="17" sheetId="19" r:id="rId19"/>
    <sheet name="18" sheetId="20" r:id="rId20"/>
  </sheets>
  <definedNames>
    <definedName name="_xlnm._FilterDatabase" localSheetId="2" hidden="1">'1'!$A$7:$G$10</definedName>
    <definedName name="_xlnm.Print_Titles" localSheetId="2">'1'!$1:$6</definedName>
    <definedName name="_xlnm.Print_Titles" localSheetId="11">'10'!$1:$6</definedName>
    <definedName name="_xlnm.Print_Titles" localSheetId="12">'11'!$1:$6</definedName>
    <definedName name="_xlnm.Print_Titles" localSheetId="13">'12'!$1:$6</definedName>
    <definedName name="_xlnm.Print_Titles" localSheetId="14">'13'!$1:$6</definedName>
    <definedName name="_xlnm.Print_Titles" localSheetId="15">'14'!$1:$6</definedName>
    <definedName name="_xlnm.Print_Titles" localSheetId="16">'15'!$1:$6</definedName>
    <definedName name="_xlnm.Print_Titles" localSheetId="17">'16'!$1:$6</definedName>
    <definedName name="_xlnm.Print_Titles" localSheetId="18">'17'!$1:$6</definedName>
    <definedName name="_xlnm.Print_Titles" localSheetId="19">'18'!$1:$6</definedName>
    <definedName name="_xlnm.Print_Titles" localSheetId="3">'2'!$1:$6</definedName>
    <definedName name="_xlnm.Print_Titles" localSheetId="4">'3'!$1:$6</definedName>
    <definedName name="_xlnm.Print_Titles" localSheetId="5">'4'!$1:$6</definedName>
    <definedName name="_xlnm.Print_Titles" localSheetId="6">'5'!$1:$6</definedName>
    <definedName name="_xlnm.Print_Titles" localSheetId="7">'6'!$1:$6</definedName>
    <definedName name="_xlnm.Print_Titles" localSheetId="8">'7'!$1:$6</definedName>
    <definedName name="_xlnm.Print_Titles" localSheetId="9">'8'!$1:$6</definedName>
    <definedName name="_xlnm.Print_Titles" localSheetId="10">'9'!$1:$6</definedName>
    <definedName name="_xlnm.Print_Titles" localSheetId="1">REK!$1:$6</definedName>
    <definedName name="_xlnm.Print_Titles" localSheetId="0">TRO!$1:$6</definedName>
    <definedName name="_xlnm.Print_Area" localSheetId="2">'1'!$A$1:$G$30</definedName>
    <definedName name="_xlnm.Print_Area" localSheetId="11">'10'!$A$1:$G$29</definedName>
    <definedName name="_xlnm.Print_Area" localSheetId="12">'11'!$A$1:$G$31</definedName>
    <definedName name="_xlnm.Print_Area" localSheetId="13">'12'!$A$1:$G$66</definedName>
    <definedName name="_xlnm.Print_Area" localSheetId="14">'13'!$A$1:$G$38</definedName>
    <definedName name="_xlnm.Print_Area" localSheetId="15">'14'!$A$1:$G$78</definedName>
    <definedName name="_xlnm.Print_Area" localSheetId="16">'15'!$A$1:$G$52</definedName>
    <definedName name="_xlnm.Print_Area" localSheetId="17">'16'!$A$1:$G$38</definedName>
    <definedName name="_xlnm.Print_Area" localSheetId="18">'17'!$A$1:$G$19</definedName>
    <definedName name="_xlnm.Print_Area" localSheetId="19">'18'!$A$1:$G$56</definedName>
    <definedName name="_xlnm.Print_Area" localSheetId="3">'2'!$A$1:$G$47</definedName>
    <definedName name="_xlnm.Print_Area" localSheetId="4">'3'!$A$1:$G$214</definedName>
    <definedName name="_xlnm.Print_Area" localSheetId="5">'4'!$A$1:$G$16</definedName>
    <definedName name="_xlnm.Print_Area" localSheetId="6">'5'!$A$1:$G$33</definedName>
    <definedName name="_xlnm.Print_Area" localSheetId="7">'6'!$A$1:$G$90</definedName>
    <definedName name="_xlnm.Print_Area" localSheetId="8">'7'!$A$1:$G$41</definedName>
    <definedName name="_xlnm.Print_Area" localSheetId="9">'8'!$A$1:$G$33</definedName>
    <definedName name="_xlnm.Print_Area" localSheetId="10">'9'!$A$1:$G$21</definedName>
    <definedName name="_xlnm.Print_Area" localSheetId="1">REK!$A$1:$G$51</definedName>
    <definedName name="_xlnm.Print_Area" localSheetId="0">TRO!$A$1:$G$51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2" i="1" l="1"/>
  <c r="G35" i="12"/>
  <c r="G67" i="21"/>
  <c r="G69" i="21"/>
  <c r="G22" i="12"/>
  <c r="G46" i="15"/>
  <c r="G36" i="15"/>
  <c r="G29" i="15"/>
  <c r="G23" i="15"/>
  <c r="G51" i="6" l="1"/>
  <c r="G22" i="1"/>
  <c r="G11" i="1"/>
  <c r="G16" i="1"/>
  <c r="G12" i="21"/>
  <c r="G61" i="21" l="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1" i="21"/>
  <c r="A11" i="21"/>
  <c r="A19" i="21" s="1"/>
  <c r="G10" i="21"/>
  <c r="G9" i="21"/>
  <c r="A28" i="21" l="1"/>
  <c r="A37" i="21" s="1"/>
  <c r="A46" i="21" l="1"/>
  <c r="A55" i="21" s="1"/>
  <c r="G35" i="16" l="1"/>
  <c r="G34" i="16"/>
  <c r="G33" i="16"/>
  <c r="G32" i="16"/>
  <c r="G31" i="16"/>
  <c r="G30" i="16"/>
  <c r="G29" i="16"/>
  <c r="G28" i="16"/>
  <c r="G27" i="16"/>
  <c r="G61" i="15"/>
  <c r="G60" i="15"/>
  <c r="G59" i="15"/>
  <c r="G58" i="15"/>
  <c r="G57" i="15"/>
  <c r="G56" i="15"/>
  <c r="G55" i="15"/>
  <c r="G54" i="15"/>
  <c r="G53" i="15"/>
  <c r="G52" i="15"/>
  <c r="G51" i="15"/>
  <c r="G50" i="15"/>
  <c r="G49" i="15"/>
  <c r="G48" i="15"/>
  <c r="G47" i="15"/>
  <c r="G44" i="15"/>
  <c r="G16" i="15"/>
  <c r="G15" i="15"/>
  <c r="G14" i="15"/>
  <c r="G13" i="15"/>
  <c r="G12" i="15"/>
  <c r="G11" i="15"/>
  <c r="A11" i="15"/>
  <c r="G10" i="15"/>
  <c r="G9" i="15"/>
  <c r="G49" i="27"/>
  <c r="G47" i="27"/>
  <c r="G46" i="27"/>
  <c r="G45" i="27"/>
  <c r="G44" i="27"/>
  <c r="G43" i="27"/>
  <c r="G50" i="27"/>
  <c r="G40" i="27"/>
  <c r="G39" i="27"/>
  <c r="G38" i="27"/>
  <c r="G37" i="27"/>
  <c r="G36" i="27"/>
  <c r="G42" i="27"/>
  <c r="G35" i="27"/>
  <c r="G34" i="27"/>
  <c r="G33" i="27"/>
  <c r="G32" i="27"/>
  <c r="G31" i="27"/>
  <c r="G30" i="27"/>
  <c r="G29" i="27"/>
  <c r="G28" i="27"/>
  <c r="G27" i="27"/>
  <c r="G26" i="27"/>
  <c r="G25" i="27"/>
  <c r="G24" i="27"/>
  <c r="G23" i="27"/>
  <c r="G22" i="27"/>
  <c r="G21" i="27"/>
  <c r="G20" i="27"/>
  <c r="G19" i="27"/>
  <c r="G18" i="27"/>
  <c r="G29" i="12"/>
  <c r="G28" i="12"/>
  <c r="G27" i="12"/>
  <c r="G26" i="12"/>
  <c r="G25" i="12"/>
  <c r="G24" i="12"/>
  <c r="G17" i="12"/>
  <c r="G16" i="19" l="1"/>
  <c r="G15" i="19"/>
  <c r="G14" i="19"/>
  <c r="G13" i="19"/>
  <c r="G11" i="19"/>
  <c r="G10" i="19"/>
  <c r="G18" i="14"/>
  <c r="G17" i="14"/>
  <c r="G16" i="14"/>
  <c r="G15" i="14"/>
  <c r="G14" i="14"/>
  <c r="G26" i="13"/>
  <c r="G25" i="13"/>
  <c r="G24" i="13"/>
  <c r="G23" i="13"/>
  <c r="G22" i="13"/>
  <c r="G21" i="13"/>
  <c r="G20" i="13"/>
  <c r="G19" i="13"/>
  <c r="G18" i="13"/>
  <c r="G17" i="13"/>
  <c r="G15" i="13"/>
  <c r="G22" i="9"/>
  <c r="G21" i="9"/>
  <c r="G20" i="9"/>
  <c r="G23" i="9"/>
  <c r="G24" i="9"/>
  <c r="G25" i="9"/>
  <c r="G19" i="9"/>
  <c r="G18" i="9"/>
  <c r="G17" i="9"/>
  <c r="G38" i="24"/>
  <c r="G37" i="24"/>
  <c r="G36" i="24"/>
  <c r="G35" i="24"/>
  <c r="G34" i="24"/>
  <c r="G33" i="24"/>
  <c r="G32" i="24"/>
  <c r="G31" i="24"/>
  <c r="G30" i="24"/>
  <c r="G29" i="24"/>
  <c r="G28" i="24"/>
  <c r="G27" i="24"/>
  <c r="G26" i="24"/>
  <c r="G25" i="24"/>
  <c r="G24" i="24"/>
  <c r="G23" i="24"/>
  <c r="G22" i="24"/>
  <c r="G21" i="24"/>
  <c r="G20" i="24"/>
  <c r="G19" i="24"/>
  <c r="G82" i="6"/>
  <c r="G81" i="6"/>
  <c r="G80" i="6"/>
  <c r="G79" i="6"/>
  <c r="G78" i="6"/>
  <c r="A11" i="19" l="1"/>
  <c r="G87" i="6" l="1"/>
  <c r="G86" i="6"/>
  <c r="G85" i="6"/>
  <c r="G84" i="6"/>
  <c r="G83" i="6"/>
  <c r="G71" i="6"/>
  <c r="G69" i="6"/>
  <c r="G68" i="6"/>
  <c r="G67" i="6"/>
  <c r="G66" i="6"/>
  <c r="G197" i="3"/>
  <c r="G196" i="3"/>
  <c r="G195" i="3"/>
  <c r="G194" i="3"/>
  <c r="G193" i="3"/>
  <c r="G192" i="3"/>
  <c r="G191" i="3"/>
  <c r="G190" i="3"/>
  <c r="G53" i="6"/>
  <c r="G50" i="6"/>
  <c r="G49" i="6"/>
  <c r="G48" i="6"/>
  <c r="G41" i="6"/>
  <c r="G40" i="6"/>
  <c r="G39" i="6"/>
  <c r="G31" i="5"/>
  <c r="G30" i="5"/>
  <c r="G29" i="5"/>
  <c r="G28" i="5"/>
  <c r="G27" i="5"/>
  <c r="G26" i="5"/>
  <c r="G24" i="5"/>
  <c r="E82" i="3"/>
  <c r="G82" i="3" s="1"/>
  <c r="E81" i="3"/>
  <c r="G81" i="3" s="1"/>
  <c r="G83" i="3"/>
  <c r="G80" i="3"/>
  <c r="G79" i="3"/>
  <c r="G78" i="3"/>
  <c r="G77" i="3"/>
  <c r="G76" i="3"/>
  <c r="G75" i="3"/>
  <c r="G74" i="3"/>
  <c r="G73" i="3"/>
  <c r="G72" i="3"/>
  <c r="G71" i="3"/>
  <c r="G70" i="3"/>
  <c r="G69" i="3"/>
  <c r="G68" i="3"/>
  <c r="G67" i="3"/>
  <c r="G66" i="3"/>
  <c r="G65" i="3"/>
  <c r="G64" i="3"/>
  <c r="G63" i="3"/>
  <c r="E189" i="3"/>
  <c r="G189" i="3" s="1"/>
  <c r="G188" i="3"/>
  <c r="G187" i="3"/>
  <c r="G186" i="3"/>
  <c r="G185" i="3"/>
  <c r="G184" i="3"/>
  <c r="G183" i="3"/>
  <c r="G182" i="3"/>
  <c r="G181" i="3"/>
  <c r="G180" i="3"/>
  <c r="G179" i="3"/>
  <c r="G178" i="3"/>
  <c r="G177" i="3"/>
  <c r="G176" i="3"/>
  <c r="G175" i="3"/>
  <c r="G174" i="3"/>
  <c r="G149" i="3"/>
  <c r="G148" i="3"/>
  <c r="G147" i="3"/>
  <c r="G146" i="3"/>
  <c r="G145" i="3"/>
  <c r="G144" i="3"/>
  <c r="G143" i="3"/>
  <c r="G142" i="3"/>
  <c r="G141" i="3"/>
  <c r="G140" i="3"/>
  <c r="G139" i="3"/>
  <c r="G138" i="3"/>
  <c r="G137" i="3"/>
  <c r="G136" i="3"/>
  <c r="G205" i="3"/>
  <c r="G204" i="3"/>
  <c r="G203" i="3"/>
  <c r="G202" i="3"/>
  <c r="G201" i="3"/>
  <c r="G200" i="3"/>
  <c r="G199" i="3"/>
  <c r="G198" i="3"/>
  <c r="G133" i="3"/>
  <c r="G132" i="3"/>
  <c r="G131" i="3"/>
  <c r="G130" i="3"/>
  <c r="G129" i="3"/>
  <c r="G128" i="3"/>
  <c r="G127" i="3"/>
  <c r="G126" i="3"/>
  <c r="G125" i="3"/>
  <c r="G124" i="3"/>
  <c r="G123" i="3"/>
  <c r="G122" i="3"/>
  <c r="G121" i="3"/>
  <c r="G120" i="3"/>
  <c r="G119" i="3"/>
  <c r="G118" i="3"/>
  <c r="G165" i="3" l="1"/>
  <c r="G164" i="3"/>
  <c r="G163" i="3"/>
  <c r="G161" i="3"/>
  <c r="G160" i="3"/>
  <c r="G159" i="3"/>
  <c r="G158" i="3"/>
  <c r="G117" i="3"/>
  <c r="G116" i="3"/>
  <c r="G115" i="3"/>
  <c r="G114" i="3"/>
  <c r="G113" i="3"/>
  <c r="G112" i="3"/>
  <c r="G111" i="3"/>
  <c r="G110" i="3"/>
  <c r="G109" i="3"/>
  <c r="G108" i="3"/>
  <c r="G107" i="3"/>
  <c r="G106" i="3"/>
  <c r="G105" i="3"/>
  <c r="G104" i="3"/>
  <c r="G103" i="3"/>
  <c r="G102" i="3"/>
  <c r="G54" i="3"/>
  <c r="G53" i="3"/>
  <c r="G52" i="3"/>
  <c r="G51" i="3"/>
  <c r="G50" i="3"/>
  <c r="G49" i="3"/>
  <c r="G48" i="3"/>
  <c r="G47" i="3"/>
  <c r="G62" i="3"/>
  <c r="G61" i="3"/>
  <c r="G60" i="3"/>
  <c r="G59" i="3"/>
  <c r="G58" i="3"/>
  <c r="G57" i="3"/>
  <c r="G56" i="3"/>
  <c r="G55" i="3"/>
  <c r="G93" i="3"/>
  <c r="E45" i="2"/>
  <c r="G21" i="2" l="1"/>
  <c r="G41" i="20"/>
  <c r="G40" i="20"/>
  <c r="G39" i="20"/>
  <c r="G38" i="20"/>
  <c r="G17" i="27" l="1"/>
  <c r="G16" i="27"/>
  <c r="G15" i="27"/>
  <c r="G14" i="27"/>
  <c r="G13" i="27"/>
  <c r="G12" i="27"/>
  <c r="G11" i="27"/>
  <c r="A11" i="27"/>
  <c r="G10" i="27"/>
  <c r="G9" i="27"/>
  <c r="A20" i="27" l="1"/>
  <c r="A29" i="27" s="1"/>
  <c r="A37" i="27" l="1"/>
  <c r="A45" i="27" l="1"/>
  <c r="G31" i="12" l="1"/>
  <c r="G30" i="12"/>
  <c r="G15" i="12"/>
  <c r="G37" i="12" s="1"/>
  <c r="G14" i="12"/>
  <c r="G13" i="12"/>
  <c r="G12" i="12"/>
  <c r="G11" i="12"/>
  <c r="G10" i="12"/>
  <c r="G9" i="12"/>
  <c r="G37" i="20"/>
  <c r="G36" i="20"/>
  <c r="G53" i="20"/>
  <c r="G52" i="20"/>
  <c r="G51" i="20"/>
  <c r="G50" i="20"/>
  <c r="A11" i="12" l="1"/>
  <c r="A25" i="12" s="1"/>
  <c r="G49" i="20" l="1"/>
  <c r="G48" i="20"/>
  <c r="G47" i="20"/>
  <c r="G46" i="20"/>
  <c r="G18" i="20"/>
  <c r="G17" i="20"/>
  <c r="G16" i="20"/>
  <c r="G14" i="20"/>
  <c r="G35" i="20"/>
  <c r="G34" i="20"/>
  <c r="G33" i="20"/>
  <c r="G32" i="20"/>
  <c r="G31" i="20"/>
  <c r="G30" i="20"/>
  <c r="G29" i="20"/>
  <c r="G28" i="20"/>
  <c r="G26" i="20"/>
  <c r="G25" i="20"/>
  <c r="G24" i="20"/>
  <c r="G23" i="20"/>
  <c r="G45" i="20" l="1"/>
  <c r="G44" i="20"/>
  <c r="G43" i="20"/>
  <c r="G42" i="20"/>
  <c r="G22" i="20"/>
  <c r="G21" i="20"/>
  <c r="G20" i="20"/>
  <c r="G19" i="20"/>
  <c r="A11" i="20" l="1"/>
  <c r="G13" i="20"/>
  <c r="G12" i="20"/>
  <c r="G11" i="20"/>
  <c r="G9" i="20"/>
  <c r="A16" i="20" l="1"/>
  <c r="A21" i="20" s="1"/>
  <c r="G43" i="15"/>
  <c r="G42" i="15"/>
  <c r="A25" i="20" l="1"/>
  <c r="G41" i="15"/>
  <c r="G40" i="15"/>
  <c r="G39" i="15"/>
  <c r="G38" i="15"/>
  <c r="G37" i="15"/>
  <c r="A31" i="20" l="1"/>
  <c r="A39" i="20" s="1"/>
  <c r="A44" i="20" l="1"/>
  <c r="A48" i="20" s="1"/>
  <c r="A52" i="20" s="1"/>
  <c r="G17" i="24"/>
  <c r="G13" i="24"/>
  <c r="G18" i="24"/>
  <c r="G16" i="24"/>
  <c r="G15" i="24"/>
  <c r="G14" i="24"/>
  <c r="G12" i="24"/>
  <c r="G11" i="24"/>
  <c r="A11" i="24"/>
  <c r="G10" i="24"/>
  <c r="G9" i="24"/>
  <c r="A16" i="24" l="1"/>
  <c r="A21" i="24" s="1"/>
  <c r="G65" i="6"/>
  <c r="G63" i="6"/>
  <c r="G62" i="6"/>
  <c r="G61" i="6"/>
  <c r="G60" i="6"/>
  <c r="G9" i="6"/>
  <c r="G10" i="6"/>
  <c r="A11" i="6"/>
  <c r="G11" i="6"/>
  <c r="G12" i="6"/>
  <c r="G13" i="6"/>
  <c r="G14" i="6"/>
  <c r="G15" i="6"/>
  <c r="G16" i="6"/>
  <c r="G21" i="6"/>
  <c r="G20" i="6"/>
  <c r="G19" i="6"/>
  <c r="G18" i="6"/>
  <c r="G17" i="6"/>
  <c r="G38" i="6"/>
  <c r="G36" i="6"/>
  <c r="G35" i="6"/>
  <c r="G34" i="6"/>
  <c r="G47" i="6"/>
  <c r="G45" i="6"/>
  <c r="G44" i="6"/>
  <c r="G43" i="6"/>
  <c r="G42" i="6"/>
  <c r="A26" i="24" l="1"/>
  <c r="A31" i="24" s="1"/>
  <c r="A36" i="24" s="1"/>
  <c r="A18" i="6"/>
  <c r="G23" i="5" l="1"/>
  <c r="G22" i="5"/>
  <c r="G21" i="5"/>
  <c r="G20" i="5"/>
  <c r="G19" i="5"/>
  <c r="G18" i="5"/>
  <c r="G17" i="5"/>
  <c r="G16" i="5"/>
  <c r="G92" i="3" l="1"/>
  <c r="G91" i="3"/>
  <c r="G90" i="3"/>
  <c r="G89" i="3"/>
  <c r="G88" i="3"/>
  <c r="G87" i="3"/>
  <c r="G86" i="3"/>
  <c r="G85" i="3"/>
  <c r="G84"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37" i="2"/>
  <c r="G36" i="2"/>
  <c r="G35" i="2"/>
  <c r="G34" i="2"/>
  <c r="G33" i="2"/>
  <c r="G32" i="2"/>
  <c r="G26" i="2" l="1"/>
  <c r="G25" i="2"/>
  <c r="G24" i="2"/>
  <c r="G23" i="2"/>
  <c r="G22" i="2"/>
  <c r="G27" i="1"/>
  <c r="G26" i="1"/>
  <c r="G25" i="1"/>
  <c r="G24" i="1"/>
  <c r="G23" i="1"/>
  <c r="G21" i="1"/>
  <c r="G20" i="1"/>
  <c r="G19" i="1"/>
  <c r="G18" i="1"/>
  <c r="G17" i="1"/>
  <c r="G15" i="1"/>
  <c r="G14" i="1"/>
  <c r="G13" i="1"/>
  <c r="A11" i="1"/>
  <c r="A20" i="1" l="1"/>
  <c r="A15" i="1"/>
  <c r="A25" i="1" s="1"/>
  <c r="A11" i="3" l="1"/>
  <c r="G11" i="3"/>
  <c r="G12" i="3"/>
  <c r="G14" i="3"/>
  <c r="G94" i="3"/>
  <c r="G95" i="3"/>
  <c r="G96" i="3"/>
  <c r="G97" i="3"/>
  <c r="G98" i="3"/>
  <c r="G99" i="3"/>
  <c r="G100" i="3"/>
  <c r="G101" i="3"/>
  <c r="G134" i="3"/>
  <c r="G135" i="3"/>
  <c r="G150" i="3"/>
  <c r="G151" i="3"/>
  <c r="G152" i="3"/>
  <c r="G153" i="3"/>
  <c r="G155" i="3"/>
  <c r="G156" i="3"/>
  <c r="G157" i="3"/>
  <c r="G166" i="3"/>
  <c r="G167" i="3"/>
  <c r="G168" i="3"/>
  <c r="G169" i="3"/>
  <c r="G170" i="3"/>
  <c r="G171" i="3"/>
  <c r="G172" i="3"/>
  <c r="G173" i="3"/>
  <c r="G206" i="3"/>
  <c r="G207" i="3"/>
  <c r="G208" i="3"/>
  <c r="G209" i="3"/>
  <c r="G210" i="3"/>
  <c r="A11" i="4"/>
  <c r="G11" i="4"/>
  <c r="G12" i="4"/>
  <c r="G13" i="4"/>
  <c r="G14" i="4"/>
  <c r="A11" i="5"/>
  <c r="G11" i="5"/>
  <c r="G12" i="5"/>
  <c r="G13" i="5"/>
  <c r="G15" i="5"/>
  <c r="G22" i="6"/>
  <c r="G23" i="6"/>
  <c r="G24" i="6"/>
  <c r="G25" i="6"/>
  <c r="G26" i="6"/>
  <c r="G27" i="6"/>
  <c r="G28" i="6"/>
  <c r="G29" i="6"/>
  <c r="G30" i="6"/>
  <c r="G31" i="6"/>
  <c r="G32" i="6"/>
  <c r="G33" i="6"/>
  <c r="G54" i="6"/>
  <c r="G55" i="6"/>
  <c r="G56" i="6"/>
  <c r="G57" i="6"/>
  <c r="G59" i="6"/>
  <c r="G72" i="6"/>
  <c r="G73" i="6"/>
  <c r="G74" i="6"/>
  <c r="G75" i="6"/>
  <c r="G76" i="6"/>
  <c r="G77" i="6"/>
  <c r="G212" i="3" l="1"/>
  <c r="G211" i="3"/>
  <c r="A17" i="3"/>
  <c r="A24" i="6"/>
  <c r="G16" i="2"/>
  <c r="G15" i="2"/>
  <c r="G14" i="2"/>
  <c r="G13" i="2"/>
  <c r="G12" i="2"/>
  <c r="G11" i="2"/>
  <c r="G10" i="2"/>
  <c r="G9" i="2"/>
  <c r="G20" i="2"/>
  <c r="G19" i="2"/>
  <c r="G18" i="2"/>
  <c r="G17" i="2"/>
  <c r="A18" i="5" l="1"/>
  <c r="A26" i="5" s="1"/>
  <c r="A29" i="3" l="1"/>
  <c r="A39" i="3" s="1"/>
  <c r="A30" i="6"/>
  <c r="A49" i="3" l="1"/>
  <c r="A57" i="3" s="1"/>
  <c r="A65" i="3" s="1"/>
  <c r="A35" i="6"/>
  <c r="A44" i="6" s="1"/>
  <c r="G72" i="21"/>
  <c r="G75" i="21"/>
  <c r="G74" i="21"/>
  <c r="G73" i="21"/>
  <c r="G71" i="21"/>
  <c r="G70" i="21"/>
  <c r="G62" i="21"/>
  <c r="A70" i="21"/>
  <c r="A75" i="3" l="1"/>
  <c r="A86" i="3" s="1"/>
  <c r="A50" i="6"/>
  <c r="A96" i="3" l="1"/>
  <c r="A104" i="3" s="1"/>
  <c r="A112" i="3" s="1"/>
  <c r="G13" i="16"/>
  <c r="G26" i="16"/>
  <c r="G25" i="16"/>
  <c r="G24" i="16"/>
  <c r="G23" i="16"/>
  <c r="G22" i="16"/>
  <c r="G21" i="16"/>
  <c r="G20" i="16"/>
  <c r="G19" i="16"/>
  <c r="G18" i="16"/>
  <c r="A120" i="3" l="1"/>
  <c r="A128" i="3" s="1"/>
  <c r="A136" i="3" s="1"/>
  <c r="A144" i="3" s="1"/>
  <c r="A56" i="6" l="1"/>
  <c r="A62" i="6" s="1"/>
  <c r="A68" i="6" s="1"/>
  <c r="A152" i="3"/>
  <c r="A74" i="6" l="1"/>
  <c r="A80" i="6" s="1"/>
  <c r="A85" i="6" s="1"/>
  <c r="A160" i="3"/>
  <c r="A168" i="3" s="1"/>
  <c r="A176" i="3" s="1"/>
  <c r="A184" i="3" s="1"/>
  <c r="A192" i="3" s="1"/>
  <c r="G30" i="9"/>
  <c r="G29" i="9"/>
  <c r="G28" i="9"/>
  <c r="G27" i="9"/>
  <c r="G26" i="9"/>
  <c r="A200" i="3" l="1"/>
  <c r="A208" i="3" s="1"/>
  <c r="G10" i="5" l="1"/>
  <c r="G9" i="5"/>
  <c r="G45" i="2" l="1"/>
  <c r="G44" i="2"/>
  <c r="G43" i="2"/>
  <c r="G42" i="2"/>
  <c r="G17" i="16" l="1"/>
  <c r="G16" i="16"/>
  <c r="G15" i="16"/>
  <c r="G14" i="16"/>
  <c r="G12" i="16"/>
  <c r="G11" i="16"/>
  <c r="G18" i="10" l="1"/>
  <c r="G17" i="10"/>
  <c r="G16" i="10"/>
  <c r="G11" i="10"/>
  <c r="G12" i="10"/>
  <c r="G13" i="10"/>
  <c r="G10" i="3" l="1"/>
  <c r="G9" i="3"/>
  <c r="G41" i="2" l="1"/>
  <c r="G40" i="2"/>
  <c r="G39" i="2"/>
  <c r="G38" i="2"/>
  <c r="A11" i="2" l="1"/>
  <c r="A19" i="2" l="1"/>
  <c r="A24" i="2" l="1"/>
  <c r="A11" i="10"/>
  <c r="G10" i="10"/>
  <c r="G9" i="10"/>
  <c r="A16" i="10" l="1"/>
  <c r="G10" i="4" l="1"/>
  <c r="G9" i="4"/>
  <c r="A38" i="15" l="1"/>
  <c r="G28" i="14"/>
  <c r="G27" i="14"/>
  <c r="G26" i="14"/>
  <c r="G25" i="14"/>
  <c r="G24" i="14"/>
  <c r="G23" i="14"/>
  <c r="G22" i="14"/>
  <c r="G21" i="14"/>
  <c r="G20" i="14"/>
  <c r="G19" i="14"/>
  <c r="G13" i="14"/>
  <c r="G12" i="14"/>
  <c r="G11" i="14"/>
  <c r="A11" i="14"/>
  <c r="A16" i="14" s="1"/>
  <c r="G14" i="13"/>
  <c r="G12" i="13"/>
  <c r="G11" i="13"/>
  <c r="A11" i="13"/>
  <c r="A17" i="13" s="1"/>
  <c r="A23" i="13" s="1"/>
  <c r="G16" i="9"/>
  <c r="G15" i="9"/>
  <c r="G14" i="9"/>
  <c r="G13" i="9"/>
  <c r="G12" i="9"/>
  <c r="G11" i="9"/>
  <c r="A11" i="9"/>
  <c r="G31" i="2"/>
  <c r="G30" i="2"/>
  <c r="G29" i="2"/>
  <c r="G28" i="2"/>
  <c r="G27" i="2"/>
  <c r="G34" i="28"/>
  <c r="G16" i="28"/>
  <c r="C35" i="28"/>
  <c r="C17" i="28"/>
  <c r="A17" i="28"/>
  <c r="A35" i="28" s="1"/>
  <c r="G9" i="28"/>
  <c r="G8" i="28"/>
  <c r="G7" i="28"/>
  <c r="C4" i="28"/>
  <c r="A4" i="28"/>
  <c r="C214" i="3"/>
  <c r="C13" i="28" s="1"/>
  <c r="A214" i="3"/>
  <c r="A13" i="28" s="1"/>
  <c r="G8" i="3"/>
  <c r="G7" i="3"/>
  <c r="C4" i="3"/>
  <c r="A4" i="3"/>
  <c r="C16" i="4"/>
  <c r="C14" i="28" s="1"/>
  <c r="A16" i="4"/>
  <c r="A14" i="28" s="1"/>
  <c r="G8" i="4"/>
  <c r="G7" i="4"/>
  <c r="C4" i="4"/>
  <c r="A4" i="4"/>
  <c r="C33" i="5"/>
  <c r="C15" i="28" s="1"/>
  <c r="A33" i="5"/>
  <c r="A15" i="28" s="1"/>
  <c r="G8" i="5"/>
  <c r="G7" i="5"/>
  <c r="C4" i="5"/>
  <c r="A4" i="5"/>
  <c r="C89" i="6"/>
  <c r="C21" i="28" s="1"/>
  <c r="A89" i="6"/>
  <c r="A21" i="28" s="1"/>
  <c r="G8" i="6"/>
  <c r="G7" i="6"/>
  <c r="C4" i="6"/>
  <c r="A4" i="6"/>
  <c r="C32" i="9"/>
  <c r="C23" i="28" s="1"/>
  <c r="A32" i="9"/>
  <c r="A23" i="28" s="1"/>
  <c r="G10" i="9"/>
  <c r="G9" i="9"/>
  <c r="G8" i="9"/>
  <c r="G7" i="9"/>
  <c r="C4" i="9"/>
  <c r="A4" i="9"/>
  <c r="C20" i="10"/>
  <c r="C24" i="28" s="1"/>
  <c r="A20" i="10"/>
  <c r="A24" i="28" s="1"/>
  <c r="G8" i="10"/>
  <c r="G7" i="10"/>
  <c r="C4" i="10"/>
  <c r="A4" i="10"/>
  <c r="C37" i="12"/>
  <c r="C28" i="28" s="1"/>
  <c r="A37" i="12"/>
  <c r="A28" i="28" s="1"/>
  <c r="G8" i="12"/>
  <c r="G7" i="12"/>
  <c r="C4" i="12"/>
  <c r="A4" i="12"/>
  <c r="C28" i="13"/>
  <c r="C25" i="28" s="1"/>
  <c r="A28" i="13"/>
  <c r="A25" i="28" s="1"/>
  <c r="G10" i="13"/>
  <c r="G9" i="13"/>
  <c r="G8" i="13"/>
  <c r="G7" i="13"/>
  <c r="C4" i="13"/>
  <c r="A4" i="13"/>
  <c r="C30" i="14"/>
  <c r="C26" i="28" s="1"/>
  <c r="A30" i="14"/>
  <c r="A26" i="28" s="1"/>
  <c r="G10" i="14"/>
  <c r="G9" i="14"/>
  <c r="G8" i="14"/>
  <c r="G7" i="14"/>
  <c r="C4" i="14"/>
  <c r="A4" i="14"/>
  <c r="C65" i="15"/>
  <c r="C27" i="28" s="1"/>
  <c r="A65" i="15"/>
  <c r="A27" i="28" s="1"/>
  <c r="G8" i="15"/>
  <c r="G7" i="15"/>
  <c r="C4" i="15"/>
  <c r="A4" i="15"/>
  <c r="C37" i="16"/>
  <c r="C31" i="28" s="1"/>
  <c r="A37" i="16"/>
  <c r="A31" i="28" s="1"/>
  <c r="G10" i="16"/>
  <c r="G9" i="16"/>
  <c r="G8" i="16"/>
  <c r="G7" i="16"/>
  <c r="C4" i="16"/>
  <c r="A4" i="16"/>
  <c r="C18" i="19"/>
  <c r="C32" i="28" s="1"/>
  <c r="A18" i="19"/>
  <c r="A32" i="28" s="1"/>
  <c r="G8" i="19"/>
  <c r="G7" i="19"/>
  <c r="C4" i="19"/>
  <c r="A4" i="19"/>
  <c r="C55" i="20"/>
  <c r="C33" i="28" s="1"/>
  <c r="A55" i="20"/>
  <c r="A33" i="28" s="1"/>
  <c r="G8" i="20"/>
  <c r="G7" i="20"/>
  <c r="C4" i="20"/>
  <c r="A4" i="20"/>
  <c r="C77" i="21"/>
  <c r="C29" i="28" s="1"/>
  <c r="A77" i="21"/>
  <c r="A29" i="28" s="1"/>
  <c r="G8" i="21"/>
  <c r="G7" i="21"/>
  <c r="C4" i="21"/>
  <c r="A4" i="21"/>
  <c r="C40" i="24"/>
  <c r="C22" i="28" s="1"/>
  <c r="A40" i="24"/>
  <c r="A22" i="28" s="1"/>
  <c r="G8" i="24"/>
  <c r="G7" i="24"/>
  <c r="C4" i="24"/>
  <c r="A4" i="24"/>
  <c r="C51" i="27"/>
  <c r="C30" i="28" s="1"/>
  <c r="A51" i="27"/>
  <c r="A30" i="28" s="1"/>
  <c r="G8" i="27"/>
  <c r="G7" i="27"/>
  <c r="C4" i="27"/>
  <c r="A4" i="27"/>
  <c r="C47" i="2"/>
  <c r="C12" i="28" s="1"/>
  <c r="A47" i="2"/>
  <c r="A12" i="28" s="1"/>
  <c r="G8" i="2"/>
  <c r="G7" i="2"/>
  <c r="C4" i="2"/>
  <c r="A4" i="2"/>
  <c r="C29" i="1"/>
  <c r="C11" i="28" s="1"/>
  <c r="A29" i="1"/>
  <c r="A11" i="28" s="1"/>
  <c r="G8" i="1"/>
  <c r="G7" i="1"/>
  <c r="C4" i="1"/>
  <c r="A4" i="1"/>
  <c r="G47" i="2" l="1"/>
  <c r="G12" i="28" s="1"/>
  <c r="A48" i="15"/>
  <c r="A54" i="15" s="1"/>
  <c r="A59" i="15" s="1"/>
  <c r="A19" i="9"/>
  <c r="A28" i="9" s="1"/>
  <c r="A11" i="16"/>
  <c r="G32" i="9"/>
  <c r="G23" i="28" s="1"/>
  <c r="G55" i="20"/>
  <c r="G33" i="28" s="1"/>
  <c r="G33" i="5"/>
  <c r="G15" i="28" s="1"/>
  <c r="A29" i="2"/>
  <c r="G37" i="16"/>
  <c r="G31" i="28" s="1"/>
  <c r="G28" i="13"/>
  <c r="G25" i="28" s="1"/>
  <c r="G29" i="1"/>
  <c r="G11" i="28" s="1"/>
  <c r="G51" i="27"/>
  <c r="G30" i="28" s="1"/>
  <c r="G77" i="21"/>
  <c r="G29" i="28" s="1"/>
  <c r="G65" i="15"/>
  <c r="G27" i="28" s="1"/>
  <c r="G20" i="10"/>
  <c r="G24" i="28" s="1"/>
  <c r="G40" i="24"/>
  <c r="G22" i="28" s="1"/>
  <c r="G28" i="28"/>
  <c r="G30" i="14"/>
  <c r="G26" i="28" s="1"/>
  <c r="G16" i="4"/>
  <c r="G14" i="28" s="1"/>
  <c r="G89" i="6"/>
  <c r="G21" i="28" s="1"/>
  <c r="A34" i="2" l="1"/>
  <c r="A20" i="16"/>
  <c r="A29" i="16" s="1"/>
  <c r="G214" i="3"/>
  <c r="G13" i="28" s="1"/>
  <c r="G17" i="28" s="1"/>
  <c r="G18" i="19" l="1"/>
  <c r="G32" i="28" s="1"/>
  <c r="A21" i="14"/>
  <c r="A26" i="14" s="1"/>
  <c r="G35" i="28" l="1"/>
  <c r="G36" i="28" s="1"/>
  <c r="G38" i="28" s="1"/>
  <c r="A40" i="2"/>
  <c r="A44" i="2" s="1"/>
</calcChain>
</file>

<file path=xl/sharedStrings.xml><?xml version="1.0" encoding="utf-8"?>
<sst xmlns="http://schemas.openxmlformats.org/spreadsheetml/2006/main" count="963" uniqueCount="392">
  <si>
    <t>Građevina:</t>
  </si>
  <si>
    <t>oznaka projekta:</t>
  </si>
  <si>
    <t>m²</t>
  </si>
  <si>
    <t>m³</t>
  </si>
  <si>
    <t>-</t>
  </si>
  <si>
    <t>ZEMLJANI RADOVI</t>
  </si>
  <si>
    <t>BETONSKI I ARMIRANOBETONSKI RADOVI</t>
  </si>
  <si>
    <t>Zidovi</t>
  </si>
  <si>
    <t>BRAVARSKI RADOVI</t>
  </si>
  <si>
    <t>KERAMIČARSKI RADOVI</t>
  </si>
  <si>
    <t>R.b.</t>
  </si>
  <si>
    <t>Opis stavke</t>
  </si>
  <si>
    <t>Jed. mjere</t>
  </si>
  <si>
    <t>Količina</t>
  </si>
  <si>
    <t>Jed. cijena</t>
  </si>
  <si>
    <t>Iznos</t>
  </si>
  <si>
    <t>kpl</t>
  </si>
  <si>
    <t>UKUPNO:</t>
  </si>
  <si>
    <t>REKAPITULACIJA:</t>
  </si>
  <si>
    <t>GRAĐEVINSKI RADOVI</t>
  </si>
  <si>
    <t>ZANATSKI RADOVI</t>
  </si>
  <si>
    <t>GRAĐEVINSKO ZANATSKI RADOVI S PDV-om:</t>
  </si>
  <si>
    <t>IZNOS PDV-a:</t>
  </si>
  <si>
    <t>ZIDARSKI RADOVI</t>
  </si>
  <si>
    <t>U jediničnu cijenu uključena utovar na privremenoj deponiji, dovoz, zasipanje, razastiranje i planiranje materijala, te nabijanje do potrebne zbijenosti po projektnom rješenju ili uzancama struke.</t>
  </si>
  <si>
    <t>Obračun po m³ ugrađenog materijala u zbijenom stanju.</t>
  </si>
  <si>
    <t>U jediničnu cijenu uključena nabava, dovoz, zasipanje, razastiranje i planiranje materijala, te nabijanje do potrebne zbijenosti po projektnom rješenju ili uzancama struke, te ručni rad gdje nije moguć rad strojem.</t>
  </si>
  <si>
    <t>Obračun po m³ ugrađenog betona.</t>
  </si>
  <si>
    <t>Oplata stepenica.</t>
  </si>
  <si>
    <t>Beton ploče.</t>
  </si>
  <si>
    <t>Drvena oplata ploče s podupiranjem.</t>
  </si>
  <si>
    <t>Dobava, oblikovanje prema armaturnom planu i ugradba betonskog čelika srednje složenosti.</t>
  </si>
  <si>
    <t>Obračun po kilogramu ugrađenog čelika.</t>
  </si>
  <si>
    <t>RA B500B</t>
  </si>
  <si>
    <t>kg</t>
  </si>
  <si>
    <t>MA B500B</t>
  </si>
  <si>
    <t>Stavkom je obuhvaćen sav rad i materijal.</t>
  </si>
  <si>
    <t>kom</t>
  </si>
  <si>
    <t>m</t>
  </si>
  <si>
    <t>Izrada cementne krute plivajuće podne konstrukcije - estrih na mjestima predviđenim projektom.</t>
  </si>
  <si>
    <t>Obračun po m² izvedenog estriha.</t>
  </si>
  <si>
    <t>Obračun po m² obrađene površine.</t>
  </si>
  <si>
    <t xml:space="preserve">U svemu slijediti tehnički list. </t>
  </si>
  <si>
    <t>U cijenu uključen sav potreban rad, materijal, kao i doprema i raspoređivanje materijala.</t>
  </si>
  <si>
    <t>Obračun po m² izolirane plohe.</t>
  </si>
  <si>
    <t>ESTRISI I BETONSKE PODLOGE</t>
  </si>
  <si>
    <t>Obračun po m² postavljenog spuštenog stropa.</t>
  </si>
  <si>
    <t>Ugradba gres pločica u građevinsko ljepilo.</t>
  </si>
  <si>
    <t>Obračun po m² ugrađenih gres pločica.</t>
  </si>
  <si>
    <t>Veličina dužica i način polaganja prema izboru projektanta.</t>
  </si>
  <si>
    <t>Obračun po m² gotovog poda</t>
  </si>
  <si>
    <t>Dobava, dostava i postava hrastovih profiliranih podnih rubnih daščica uz zidnu plohu pri rubnom završetku parketne obloge.</t>
  </si>
  <si>
    <t xml:space="preserve">Hrastove letvice finalno obrađene brušenjem i lakiranjem učvršćuju se u zidnu konstrukciju. Dimenzija po izboru projektanta. </t>
  </si>
  <si>
    <t>Obračun po m postavljene letvice.</t>
  </si>
  <si>
    <t>PARKETARSKI RADOVI</t>
  </si>
  <si>
    <t>Montaža i demontaža fasadne skele za vrijeme izrade fasade i obloge fasade.</t>
  </si>
  <si>
    <t>Skela se montira do visine minimalno 1,00 m iznad najviše točke objekta.</t>
  </si>
  <si>
    <t>Stavkom je obuhvaćena montaža, demontaža i najam fasadne skele za vrijeme odvijanja radova na objektu.</t>
  </si>
  <si>
    <t>Obračun po m² postavljene skele.</t>
  </si>
  <si>
    <t xml:space="preserve">U cijenu uključena nabava materijala, opreme i sav rad oko detalja na rubnim djelovima površina. </t>
  </si>
  <si>
    <t>Gletanje zidova se obavlja nužno od stropne plohe do gornje površine "plivajućeg" poda - "estrih". Zabranjen je početak rada na plohama koje su onečišćene prašinom ili bilo kojim kemijskim sredstvima, ili zidarski nepripremljene za nanošenje glet mase. Stavka se odnosi na sve unutarstanske prostorije. Osobitu pažnju obratiti na kvalitet sredstva za impregnaciju, način njegove primjene, i čistoću podloge.</t>
  </si>
  <si>
    <t>Obračun po m² ogletane površine.</t>
  </si>
  <si>
    <t>Obračun po m² obojane površine.</t>
  </si>
  <si>
    <t>BOJADISARSKI RADOVI</t>
  </si>
  <si>
    <t>Cijenom obuhvatiti sav potreban pričvrsni, spojni zaptivni materijal. Sve izvesti u skladu sa detaljem i shemama iz izvedbenog projekta, te dogovorima i odobrenjima glavnog projektanta.</t>
  </si>
  <si>
    <t>Jediničnom cijenom obuhvatiti izradu radioničkog nacrta, sav spojni i pričvrsni materijal kao potreban propisani okov.Sve izvesti u skladu sa shemama iz izvedbenog projekta, te dogovorima i odobrenjima glavnog projektanta. Mjere obavezno provjeriti na objektu.</t>
  </si>
  <si>
    <t>Obračun po komadu kompletno ugrađenih vrata dovedeno do pune funkcionalnosti.</t>
  </si>
  <si>
    <t>Obračun po komadu kompletno ugrađenih vrata dovedenih do pune funkcionalnosti.</t>
  </si>
  <si>
    <t>HORTIKULTURNI RADOVI</t>
  </si>
  <si>
    <t>OSTALI RADOVI</t>
  </si>
  <si>
    <t>Obračun po metru izvedene ograde, dovedene do pune funkcionalnosti.</t>
  </si>
  <si>
    <t>IZOLATERSKI RADOVI</t>
  </si>
  <si>
    <t>Obračun po m² zaštićene površine.</t>
  </si>
  <si>
    <t>OIB:</t>
  </si>
  <si>
    <t>Obračun po m³ u sraslom stanju.</t>
  </si>
  <si>
    <t>Obračun po m³ ugrađenog humusa.</t>
  </si>
  <si>
    <t>Beton temelja.</t>
  </si>
  <si>
    <t>Ostaviti sve otvore i šliceve prema izvedbenim projektima i nacrtima instalacija.</t>
  </si>
  <si>
    <t>Beton.</t>
  </si>
  <si>
    <t>Oplata zidova.</t>
  </si>
  <si>
    <t>Stavka uključuje:
- izradu cementne krute plivajuće podne konstrukcije - estrih, C30, armirane polipropilenskim vlaknima,
- njegu cementne krute plivajuće podne konstrukcije - estrih,
- uklanjanje svih nečistoća nastalih predmetnim radovima, sve spremno za postavu završne podne obloge - keramika ili parket.</t>
  </si>
  <si>
    <t>Nabava i postava geotekstila na mjestima predviđenim projektom. Geotekstil se postavlja s preklopima prema preporukama proizvođača odabranog netkanog tekstila.</t>
  </si>
  <si>
    <t>Podovi unutrašnji.</t>
  </si>
  <si>
    <t>Široki iskop za izgradnju objekta.</t>
  </si>
  <si>
    <t>Iskop u materijalu "A" kategorije</t>
  </si>
  <si>
    <t>Iskop u materijalu "B" kategorije</t>
  </si>
  <si>
    <t>Odvoz viška iskopanog materiala na gradski deponij. U cijenu je uključen transport, istovar i plačanje pristojbe za odlaganje materiala te planiranje.</t>
  </si>
  <si>
    <t>Dobava, ugradba i njega vodonepropusnog betona oznake C 30/37 u armiranobetonske zidove objekta u tlu.</t>
  </si>
  <si>
    <t>Zidovi moraju biti očišćeni od svih ostataka betona, oplate i veznih sredstava oplate, bez neravnina, pripremljeni za gletanje i bojanje s unutarnje strane građevine, i za postavu hidroizolacije s vanjske strane. U jediničnu cijenu uključena glatka oplata, i popunjavanje rupa "pašajica" cementnim mortom spravljenim s pijeskom i aditivom.</t>
  </si>
  <si>
    <t>Obračun po m² površine sa geotekstilom.</t>
  </si>
  <si>
    <t>Dobava, ugradba i njega laganog betona oznake C 16/20 sitnozrni, u betonske podloge za pad.</t>
  </si>
  <si>
    <t>Obračun po m² ugrađenog betona.</t>
  </si>
  <si>
    <r>
      <t>m</t>
    </r>
    <r>
      <rPr>
        <vertAlign val="superscript"/>
        <sz val="10"/>
        <rFont val="Arial Narrow"/>
        <family val="2"/>
        <charset val="238"/>
      </rPr>
      <t>2</t>
    </r>
  </si>
  <si>
    <t>Izrada sokla od keramičkih pločica visine 10,00 cm od pločica istih kao i pod.</t>
  </si>
  <si>
    <t>Na dijelu podova se ne radi sokl i na tim zidovima se žbuka nanosi u dvije faze.</t>
  </si>
  <si>
    <t>Obračun po m izvedenog sokla.</t>
  </si>
  <si>
    <t xml:space="preserve">Jediničnom cijenom obuhvatiti izradu radioničkog nacrta, sav spojni, pričvrsni i zaptivni materijal , potreban propisani okov. Sve izvesti u skladu sa šemama iz izvedbenog projekta, te dogovorima i odobrenjima glavnog projektanta. Mjere obavezno provjeriti na objektu. </t>
  </si>
  <si>
    <t>Beton stepeništa.</t>
  </si>
  <si>
    <r>
      <t>Obračun po m</t>
    </r>
    <r>
      <rPr>
        <vertAlign val="superscript"/>
        <sz val="10"/>
        <rFont val="Arial Narrow"/>
        <family val="2"/>
        <charset val="238"/>
      </rPr>
      <t>3</t>
    </r>
    <r>
      <rPr>
        <sz val="10"/>
        <rFont val="Arial Narrow"/>
        <family val="2"/>
        <charset val="238"/>
      </rPr>
      <t xml:space="preserve"> ugrađenog materijala u zbijenom stanju.</t>
    </r>
  </si>
  <si>
    <r>
      <t>m</t>
    </r>
    <r>
      <rPr>
        <vertAlign val="superscript"/>
        <sz val="10"/>
        <rFont val="Arial Narrow"/>
        <family val="2"/>
        <charset val="238"/>
      </rPr>
      <t>3</t>
    </r>
  </si>
  <si>
    <t>Lokacija:</t>
  </si>
  <si>
    <t xml:space="preserve">Investitori: </t>
  </si>
  <si>
    <t>21000 SPLIT</t>
  </si>
  <si>
    <t>PRIPREMNI RADOVi</t>
  </si>
  <si>
    <t>Obračun komplet izvedenih radova.</t>
  </si>
  <si>
    <t>Geodetsko praćenje gradnje objekta od strane ovlaštenog geodetskog ureda.</t>
  </si>
  <si>
    <t>Stavkom je obuhvaćeno iskolčenje građevinske jame, prebacivanje osovina na svakom katu, određivanje svih potrebnih visinskih i položajnih točaka potrebnih za izgradnju, kao i praćenje vertikalnosti objekta.</t>
  </si>
  <si>
    <t>Geodetski snimak tlocrta i visine građevine od strane ovlaštene tvrtke, i ovjera navedenog u Katastru.</t>
  </si>
  <si>
    <t>Situacija izvedenog stanja 1:200. Najkasnije do dana tehničkog pregleda.</t>
  </si>
  <si>
    <t>Najkasnije do dana tehničkog pregleda.</t>
  </si>
  <si>
    <t>Radovi na uređenju posteljice od miješanih materijala obuhvaćaju  planiranje,   eventualnu  sanaciju  manjih površina slabije kakvoće boljim materijalom, eventualno potrebno prosušivanje ili vlaženje materijala i zbijanje do propisane zbijenosti.</t>
  </si>
  <si>
    <r>
      <t>Stupanj zbijenosti prema standardnom Proctorovom postupku treba biti veći od 100%, a modul stišljivosti mjeren kružnom pločom fi 30 Ms&gt;60 MN/m</t>
    </r>
    <r>
      <rPr>
        <vertAlign val="superscript"/>
        <sz val="10"/>
        <rFont val="Arial Narrow"/>
        <family val="2"/>
        <charset val="238"/>
      </rPr>
      <t>2</t>
    </r>
    <r>
      <rPr>
        <sz val="10"/>
        <rFont val="Arial Narrow"/>
        <family val="2"/>
        <charset val="238"/>
      </rPr>
      <t>.</t>
    </r>
  </si>
  <si>
    <t>Obračunava se po kvadratnom metru uređene i zbijene posteljice.</t>
  </si>
  <si>
    <t xml:space="preserve">Izrada posteljice od miješanih materijala ispod kolovoznih površina. </t>
  </si>
  <si>
    <t>Beton kvalitete C 12/15.</t>
  </si>
  <si>
    <t>Podložni beton treba izvesti cca 15-20 cm sa svake strane temelja.  Podloga mora biti kompaktna, potpuno ravna, horizontalna i na projektiranoj visini.</t>
  </si>
  <si>
    <t xml:space="preserve">U cijeni sadržana izrada, montaža i demontaža potrebne oplate. </t>
  </si>
  <si>
    <t xml:space="preserve">U cijeni sadržana izrada, montaža i demontaža potrebne oplate, te trošak metalne izgubljene oplate ležišta stupa. </t>
  </si>
  <si>
    <t>Obračun po m³ izbetoniranog temelja.</t>
  </si>
  <si>
    <t>Rubna oplata temelja.</t>
  </si>
  <si>
    <t xml:space="preserve">Beton je kvalitete C 30/37, sa dodatkom superplastifikatora radi postizanja vodocementnog faktora ispod 0,45. Ugradnja betona strojno s pervibriranjem. </t>
  </si>
  <si>
    <t>Betoniranje AB podnih ploča objekta debljine 20,00 cm.</t>
  </si>
  <si>
    <t>Obračun po m³ izbetonirane podne ploče.</t>
  </si>
  <si>
    <t>Beton podne ploče.</t>
  </si>
  <si>
    <t>Površina ploče se ravna sa vibro gredom sa točnošću ± 2,00 mm, kao priprema za daljni rad na podovima.</t>
  </si>
  <si>
    <t xml:space="preserve">Pragovi moraju biti očišćeni od svih ostataka betona, oplate i veznih sredstava oplate, bez neravnina. U jediničnu cijenu uključena glatka oplata, i popunjavanje rupa "pašajica" cementnim mortom spravljenim s pijeskom i aditivom. </t>
  </si>
  <si>
    <t>Oplata pragova.</t>
  </si>
  <si>
    <t>Dobava, ugradba i njega betona oznake C 30/37 u armiranobetonske stepeništa.</t>
  </si>
  <si>
    <r>
      <t>m</t>
    </r>
    <r>
      <rPr>
        <sz val="10"/>
        <rFont val="Arial Narrow"/>
        <family val="2"/>
        <charset val="238"/>
      </rPr>
      <t>²</t>
    </r>
  </si>
  <si>
    <t>Beton za pad debljine 3-12 cm.</t>
  </si>
  <si>
    <t xml:space="preserve">Podloge moraju biti očišćene od svih ostataka betona, bez neravnina, bez pukotina. Eventualne pukotine i/ili radne reške moraju se sanirati trajnoelastičnim kitom za vanjsku upotrebu, što je uključeno u jediničnu cijenu. </t>
  </si>
  <si>
    <t>Estrih debljine 5,50 cm.</t>
  </si>
  <si>
    <t xml:space="preserve">Hidroizolacijske membrane se slobodno polažu na pripremljenu podlogu u skladu s uputstvima proizvođača. Hidroizolacija se sastoji od granula natrij bentonita između dva prošivena polipropilenska geotekstila (tkani i netkani). </t>
  </si>
  <si>
    <t>Izvoditelj treba imati radnike obučene za rad s materijalom.</t>
  </si>
  <si>
    <t>Obračun po m² razvijene površine</t>
  </si>
  <si>
    <t>GIPSERSKI RADOVI</t>
  </si>
  <si>
    <t>Obračun po m² izrađenog zida.</t>
  </si>
  <si>
    <t>Nabava materijala, izrada i montaža ograda sa rukohvatom unutrašnjih stepeništa.</t>
  </si>
  <si>
    <t>Uključen je sav potreban rad i materijal, kao i pilanje rubnjaka radi praćenja zakrivljenosti.</t>
  </si>
  <si>
    <t>Obračun po m dužnom ugrađenog rubnjaka.</t>
  </si>
  <si>
    <t>Nabava, doprema i ugradnja travnih rešetki.</t>
  </si>
  <si>
    <t>Obračun po m² ugrađenih rešetki.</t>
  </si>
  <si>
    <r>
      <t>Obračun po m</t>
    </r>
    <r>
      <rPr>
        <sz val="10"/>
        <rFont val="Arial Narrow"/>
        <family val="2"/>
        <charset val="238"/>
      </rPr>
      <t>.</t>
    </r>
  </si>
  <si>
    <t>Obračun po m2 ugrađenog nosivog sloja asfalta.</t>
  </si>
  <si>
    <t>Nabava, doprema i ugradnja habajućeg sloja asfalt betona maksimalnog zrna 11 mm od eruptivaca debljine 4 cm.</t>
  </si>
  <si>
    <t>Stavkom je obuhvačena nabava, doprema i ugradnja habajućeg sloja asfalta po projektu finišerom i gumenim i kombiniranim valjcima. Potreban je poseban oprez kod rada uz objekat odnosno odbojnike.</t>
  </si>
  <si>
    <t>Debljine 4 cm na nosivom sloju asfalta (BNS).</t>
  </si>
  <si>
    <t>Bojanje dvostruke strelice smijera.</t>
  </si>
  <si>
    <t>Obračun po komadu.</t>
  </si>
  <si>
    <t>Bojanje jednostruke strelice smijera.</t>
  </si>
  <si>
    <t>Dobava i ugradba znakova na vanjskim parkinzima i oko građevine, promjera 60 cm (znak obaveznog smijera, i znak jednosmjerne ceste).</t>
  </si>
  <si>
    <t>U cijenu uračunata izrada temelja i stup znaka.</t>
  </si>
  <si>
    <t>Obračun po komadu komplet montiranog znaka.</t>
  </si>
  <si>
    <t>PROTUPOŽARNA STOLARIJA</t>
  </si>
  <si>
    <t>Obračun po kom kompletno ugrađenih vrata dovedenih do pune funkcionalnosti..</t>
  </si>
  <si>
    <t>Dimenzija zidarskog otvora: 100/220 cm.</t>
  </si>
  <si>
    <t>UNUTRAŠNJA ALUMINIJSKA STOLARIJA</t>
  </si>
  <si>
    <t>Stavkom je uključen sav potreban rad i materijal, oprema vrata, električni pogon, automatika i upravljačka elektronika.</t>
  </si>
  <si>
    <t>Radioničku shemu ovjeriti kod projektanta!</t>
  </si>
  <si>
    <t>Suha ugradnja sa poliuretanskom pjenom i ankerima i pokrivanje završnim pokrovnim profilom.</t>
  </si>
  <si>
    <t>PROIZVODNI POGONI I UREDI</t>
  </si>
  <si>
    <t>DUGOPOLJE PODI</t>
  </si>
  <si>
    <t>ZOP:</t>
  </si>
  <si>
    <t>PROIZVODNI POGONI VERUS PRO doo</t>
  </si>
  <si>
    <t>VERUS PRO</t>
  </si>
  <si>
    <t>Visoka 53</t>
  </si>
  <si>
    <t>kat.čest.br. 5861/160, KO Dugopolje</t>
  </si>
  <si>
    <t>43145152517</t>
  </si>
  <si>
    <t>Uključen je sav potreban rad i materijal.</t>
  </si>
  <si>
    <t>Obračun po m dužnom ugrađene kanalice.</t>
  </si>
  <si>
    <t>Bojanje crte pune, jednostruke, širine 10,00 cm kao oznaka sredine puta i ograničenja u radionicama.</t>
  </si>
  <si>
    <t>Raščišćavanje parcele od svega što ometa nesmetano obavljanje radova, sve spremno za početak radova. U cijenu uključen utovar i odvoz, te osiguranje i trošak deponije. Površina parcele 1.806,00 m².</t>
  </si>
  <si>
    <t>Geodetski snimak novoizvedenih podzemnih instalacija od strane ovlaštene tvrtke, i ovjera istog od nadležnog organa.</t>
  </si>
  <si>
    <t>Iskop se vrši u materijalu IV do V kat (kategorije "A" i  "B"), dubine do 5,00 m, s odvozom materijala na mjesto privremene deponije. Rad se izvodi strojno uz rad hidraouličnog čekića.</t>
  </si>
  <si>
    <t xml:space="preserve">Iskop se vrši u materijalu V kat (kategorije "A"), dubine do 1,00 m, s odvozom materijala na mjesto privremene deponije. Rad se izvodi strojno uz rad hidraouličnog čekića. </t>
  </si>
  <si>
    <t>Zatrpavanje oko građevine i temeljnih traka i samostalnih temelja materijalom iz iskopa.</t>
  </si>
  <si>
    <t>Nabava, dovoz i ugradba "tampona" debljine 25,00 cm ispod temelja, podne ploče, slojeva asfalta i travnih rešetki.</t>
  </si>
  <si>
    <t xml:space="preserve">Nabava, doprema i razastiranje humusa za uređenje okoliša po projektu. Humus je debljine 8,00 cm i razastire se na za to predviđene površine. </t>
  </si>
  <si>
    <t xml:space="preserve">Betoniranje podložnog betona ispod armirano betonskih temeljnih konstrukcija objekta debljine 10 cm (minimalna debljina 6,00 cm). </t>
  </si>
  <si>
    <t>Betoniranje AB temelja ogradnih i potpornih zidova.</t>
  </si>
  <si>
    <t>Betoniranje AB trakastih temelja objekta.</t>
  </si>
  <si>
    <t>Betoniranje AB temeljnih stopa objekta.</t>
  </si>
  <si>
    <t>Rubna oplata.</t>
  </si>
  <si>
    <t>Dobava, ugradba i njega vodonepropusnog betona oznake C 30/37 u armiranobetonske potporne zidove .</t>
  </si>
  <si>
    <t>Zidovi moraju biti očišćeni od svih ostataka betona, oplate i veznih sredstava oplate, bez neravnina. U jediničnu cijenu uključena glatka oplata, i popunjavanje rupa "pašajica" cementnim mortom spravljenim s pijeskom i aditivom.</t>
  </si>
  <si>
    <t>Dobava, ugradba i njega vodonepropusnog betona oznake C 30/37 u armiranobetonske ogradne zidove .</t>
  </si>
  <si>
    <t>Dobava, ugradba i njega vodonepropusnog betona oznake C 30/37 u armiranobetonske zidove objekta.</t>
  </si>
  <si>
    <t>Zidovi moraju biti očišćeni od svih ostataka betona, oplate i veznih sredstava oplate, bez neravnina, pripremljeni za daljnju obradu. U jediničnu cijenu uključena glatka oplata, i popunjavanje rupa "pašajica" cementnim mortom spravljenim s pijeskom i aditivom.</t>
  </si>
  <si>
    <t>Dobava, ugradba i njega vodonepropusnog betona oznake C 30/37 u armiranobetonske zidove objekta sa podupiranjem do 6,60 m.</t>
  </si>
  <si>
    <t>Dobava, ugradba i njega betona oznake C 30/37 u armiranobetonsku ploču debljine 20,00 do 25,00 cm. Visina podupiranja do 4,50 m</t>
  </si>
  <si>
    <t>Dobava, ugradba i njega betona oznake C 30/37 u armiranobetonsku ploču u nagibu debljine 20,00 cm. Visina podupiranja do 6,60 m</t>
  </si>
  <si>
    <t>Stupovi moraju biti očišćeni od svih ostataka betona, oplate i veznih sredstava oplate, bez neravnina, pripremljeni za daljnju obradu. U jediničnu cijenu uključena glatka oplata, i popunjavanje rupa "pašajica" cementnim mortom spravljenim s pijeskom i aditivom.</t>
  </si>
  <si>
    <t>Beton stupova.</t>
  </si>
  <si>
    <t>Oplata stupova.</t>
  </si>
  <si>
    <t>Grede moraju biti očišćene od svih ostataka betona, oplate i veznih sredstava oplate, bez neravnina, pripremljeni za daljnju obradu. U jediničnu cijenu uključena glatka oplata, i popunjavanje rupa "pašajica" cementnim mortom spravljenim s pijeskom i aditivom.</t>
  </si>
  <si>
    <t>Beton greda.</t>
  </si>
  <si>
    <t>Oplata greda s podupiranjem.</t>
  </si>
  <si>
    <t>Dobava, ugradba i njega betona oznake C 30/37 u armiranobetonske grede. Podupiranje do 6,00 m.</t>
  </si>
  <si>
    <t>Beton vuta.</t>
  </si>
  <si>
    <t>Oplata vuta s podupiranjem.</t>
  </si>
  <si>
    <t>Dobava, ugradba i njega vodonepropusnog betona oznake C 30/37 u armiranobetonske zidove atike objekta.</t>
  </si>
  <si>
    <t>Dobava, ugradba i njega sitnozrnog betona oznake C 30/37 u armiranobetonske pragove objekta.</t>
  </si>
  <si>
    <t>Dobava, ugradba i njega laganog betona oznake C 12/15 u betonsku ispunu ispod stepenica.</t>
  </si>
  <si>
    <t xml:space="preserve">Konstrukcija treba biti očišćeni od svih ostataka betona, oplate i veznih sredstava oplate, bez neravnina. U jediničnu cijenu uključena glatka oplata, i popunjavanje rupa "pašajica" cementnim mortom spravljenim s pijeskom i aditivom. </t>
  </si>
  <si>
    <t>Betoniranje AB podnih ploča kade ispod parkirališta debljine 12,00 cm.</t>
  </si>
  <si>
    <t>Betoniranje AB kanala za odvod procijedne vode sa kade ispod parkirališta.</t>
  </si>
  <si>
    <t>Beton kanala.</t>
  </si>
  <si>
    <t>Obračun po m³ betona izvedenog kanala.</t>
  </si>
  <si>
    <t>Oplata kanala.</t>
  </si>
  <si>
    <t>Poklopne ploče kanala.</t>
  </si>
  <si>
    <t>Nabava materijala, i betonskih površina reparaturnim mortom debljine do 3,00 cm.</t>
  </si>
  <si>
    <t>Estrih debljine 4,50 cm.</t>
  </si>
  <si>
    <t>Izrada pravocrtnih dilatacijskih fuga i zapunjavanje istih trajnoelastičnim kitom.</t>
  </si>
  <si>
    <t>Završena podloga mora biti uredna, jednolikog izgleda, čista, protuklizna, smanjenog habanja.</t>
  </si>
  <si>
    <t>Obračun po m² poda radione.</t>
  </si>
  <si>
    <t>Zaglađivanje i poliranje ugrađene betonske ploče neposredno nakon izvedbe. Ovi se radovi odvijaju simultano s izvedbom armiranobetonske podne ploče.</t>
  </si>
  <si>
    <t>Isključiva svrha ove stavke je da pod radione bude jednolike površinske strukture, ravan, bez neravnina.</t>
  </si>
  <si>
    <t>Izvođenje hidroizolacije ispod AB temeljnih ploča ekološkom jednoslojnom membranom na bazi bentonita.</t>
  </si>
  <si>
    <t xml:space="preserve">Rubovi membrana se međusobno preklapaju najmanje 10,00 cm, membrana treba prelaziti najmanje 30,00 cm ispred susjedne membrane, a rubovi trebaju biti odmaknuti najmanje 25 cm od najbližeg radnog prekida u betonu. Međusobni preklopi se osiguravaju klamanjem ili čavličima sa rondelom. </t>
  </si>
  <si>
    <t>Izolacija neprohodnog i prohodnog krova jednoslojnom hidroizolacijskom FPO membranom.</t>
  </si>
  <si>
    <t>FPO membrana.</t>
  </si>
  <si>
    <t>Okapni profil.</t>
  </si>
  <si>
    <t>Sloj netkanog tekstila na podovima (Geotekstil) 200 g/m²..</t>
  </si>
  <si>
    <t>Sloj netkanog tekstila na podovima (Geotekstil) 500 g/m²..</t>
  </si>
  <si>
    <t xml:space="preserve">Temelji moraju biti očišćeni od svih ostataka betona, oplate i veznih sredstava oplate, bez neravnina. U jediničnu cijenu uključena glatka oplata, i popunjavanje rupa "pašajica" cementnim mortom spravljenim s pijeskom i aditivom. </t>
  </si>
  <si>
    <t>Nabava materijala, doprema i ugradnja termoizolacije od ploča ekstrudiranog polistirena (XPS) debljine 6,00 cm.</t>
  </si>
  <si>
    <t>Detaljno očistiti površinu podloge, i otprašiti je. Dobava i ugradba termoizolacije XPS debljine 6,00 cm na mjestima predviđenim projektom.</t>
  </si>
  <si>
    <t>Nabava materijala, doprema i ugradnja termoizolacije od ploča ekstrudiranog polistirena (XPS) debljine 8,00 cm.</t>
  </si>
  <si>
    <t>Nabava materijala, doprema i ugradnja termoizolacije od ploča ekstrudiranog polistirena (XPS) debljine 12,00 cm.</t>
  </si>
  <si>
    <t>Detaljno očistiti površinu podloge, i otprašiti je. Dobava i ugradba termoizolacije XPS debljine 8,00 cm ravnog krova.</t>
  </si>
  <si>
    <t>Detaljno očistiti površinu podloge, i otprašiti je. Dobava i ugradba termoizolacije XPS debljine 12,00 cm ravnog krova.</t>
  </si>
  <si>
    <t>Nabava, doprema i ugradnja sloja čepaste folije koji dolazi uz ukopanu hidroizolaciju.</t>
  </si>
  <si>
    <t>Na mjestima predviđenim projektom ugrađuje se sloj ćepaste folije drenaža uz vertikalnu ukopanu izolaciju.</t>
  </si>
  <si>
    <t>Obračun po m² ugrađene čepaste folije.</t>
  </si>
  <si>
    <t>Nabava materijala, doprema i ugradnja termoizolacije ploča elastificiranog polistirena (EPS-T) debljine 3,00 cm.</t>
  </si>
  <si>
    <t>Izoliranje dijela građevine pločama elastificiranog polistirena debljine 3,00 cm u slojevima poda.</t>
  </si>
  <si>
    <t>Nabava, doprema i ugradnja sloja etafona koji dolazi u slojeve estriha.</t>
  </si>
  <si>
    <r>
      <t>Obračun po m²</t>
    </r>
    <r>
      <rPr>
        <sz val="10"/>
        <rFont val="Arial"/>
        <family val="2"/>
        <charset val="238"/>
      </rPr>
      <t xml:space="preserve"> </t>
    </r>
    <r>
      <rPr>
        <sz val="10"/>
        <rFont val="Arial Narrow"/>
        <family val="2"/>
        <charset val="238"/>
      </rPr>
      <t>ugrađenog etafona</t>
    </r>
    <r>
      <rPr>
        <sz val="10"/>
        <rFont val="Arial"/>
        <family val="2"/>
        <charset val="238"/>
      </rPr>
      <t>.</t>
    </r>
  </si>
  <si>
    <t>Na mjestima predviđenim projektom ugrađuje se sloj etafona kao podloga plivajućem estrihu.</t>
  </si>
  <si>
    <t>Izrada pregradnih zidova od gips kartonskih ploča debljine 10,00 cm.</t>
  </si>
  <si>
    <t>Zid je potrebno izvesti presjeka: 
- dvije gips-kartonske ploče d=12,5 mm, 
- metalna potkonstrukcija iz originalnih “C“ profila na osnom međurazmaku 62,50 cm, d=50 mm, 
- mineralna vuna 50 kg/m3, d=40 mm, 
- dvije gips-kartonske ploče d=12,5 mm, ukupne debljine zida d=10,00 cm.</t>
  </si>
  <si>
    <t>Izrada pregradnih zidova od gips kartonskih ploča debljine 20,00 cm.</t>
  </si>
  <si>
    <t>Zid je potrebno izvesti presjeka: 
- dvije gips-kartonske ploče d=12,5 mm, 
- metalna potkonstrukcija iz originalnih “C“ profila na osnom međurazmaku 62,50 cm, d=150 mm, 
- mineralna vuna 50 kg/m3, d=100 mm, 
- dvije gips-kartonske ploče d=12,5 mm, ukupne debljine zida d=20,00 cm.</t>
  </si>
  <si>
    <t>Izrada pregradnih zidova od vlagootpornih gips kartonskih ploča debljine 10,00 cm.</t>
  </si>
  <si>
    <t>Zid je potrebno izvesti presjeka: 
- dvije vlagootporne gips-kartonske ploče d=12,5 mm, 
- metalna potkonstrukcija iz originalnih “C“ profila na osnom međurazmaku 62,50 cm, d=50 mm, 
- mineralna vuna 50 kg/m3, d=40 mm, 
- dvije vlagootporne gips-kartonske ploče d=12,5 mm, ukupne debljine zida d=10,00 cm.</t>
  </si>
  <si>
    <t>Zid je potrebno izvesti presjeka: 
- dvije vlagootporne gips-kartonske ploče d=12,5 mm, 
- metalna potkonstrukcija iz originalnih “C“ profila na osnom međurazmaku 62,50 cm, d=150 mm, 
- mineralna vuna 50 kg/m3, d=100 mm, 
- dvije vlagootporne gips-kartonske ploče d=12,5 mm, ukupne debljine zida d=20,00 cm.</t>
  </si>
  <si>
    <t>Izrada pregradnih zidova od vlagootpornih gips kartonskih ploča debljine 20,00 cm.</t>
  </si>
  <si>
    <t>Izrada pregradnih zidova od vatrootpornih gips kartonskih ploča debljine 10,00 cm.</t>
  </si>
  <si>
    <t>Zid je potrebno izvesti presjeka: 
- dvije vatrootporne gips-kartonske ploče d=12,5 mm, 
- metalna potkonstrukcija iz originalnih “C“ profila na osnom međurazmaku 62,50 cm, d=50 mm, 
- mineralna vuna 50 kg/m3, d=40 mm, 
- dvije vatrootporne gips-kartonske ploče d=12,5 mm, ukupne debljine zida d=10,00 cm.</t>
  </si>
  <si>
    <t>Dobava, doprema i ugradnja spuštenog plafona od jednostrukih gipskartonskih ploča na potkonstrukciji.</t>
  </si>
  <si>
    <t xml:space="preserve">Spušteni plafon se sastoji od gips kartonskih ploča debljine 1,25 cm, pričvršćenih na potkonstrukciju. Spojevi i glave vijaka za pričvršćenje gips kartonskih ploča se gletuju, a kompletna obloga se boja bojom po izboru projektanta. Stavkom je obuhvaćen sav potreban rad i materijal, obrada, diktanje rubova akrilnim kitom, bojanje, kao i elementi za pričvršćivanje. </t>
  </si>
  <si>
    <t>Ugradba gres pločica u građevinsko ljepilo gazišta stepenica.</t>
  </si>
  <si>
    <t>Gres je pločicama predviđeno obložiti gazišta unutrašnjh stepenica. Stavkom je obuhvaćena nabava i do gradilišta doprema pločica, ljepila , visokokvalitetnu masu za fugiranje. Izvođač obavlja cjelokupnu gradilišnu manipulaciju (i gres pločica), ugradbu i detaljno čišćenje prostora u kojem radi, prije početka rada i nakon završetka rada.</t>
  </si>
  <si>
    <t>Obračun po komadu ugrađeniog gazišta.</t>
  </si>
  <si>
    <t>Gazišta 110/28 cm.</t>
  </si>
  <si>
    <t>Gazišta sa čelom 190/32/15 cm.</t>
  </si>
  <si>
    <t>Gazišta sa čelom 150/30/17 cm.</t>
  </si>
  <si>
    <t>Ploče postaviti u ljepilo, i dodatno sidriti udarnim tiplima propisane duljine i broja komada po m². Ljepljenje termoizolacijskih ploča obaviti punoplošno, pravilnim i ravnomjernim nanošenjem ljepila po cijeloj plohi ploče. Ljepilo mora biti polimer-cementno. Nakon ugradbe termoizolacijskih ploča, na iste se nanijeti sloj građevinskog, polimer-cementnog ljepila u dva nanosa, armiran tekstilno-staklenom, alkalno otpornom mrežicom. Prije postave završnog sloja podlogu impregnirati radi ujednačavanja vodoupojnosti. Završni sloj je silikatna žbuka granulacije 2 mm, u tonu po izboru Projektanta arhitekture.</t>
  </si>
  <si>
    <r>
      <t>Ploče postaviti u ljepilo, i dodatno sidriti udarnim tiplima propisane duljine i broja komada po m</t>
    </r>
    <r>
      <rPr>
        <vertAlign val="superscript"/>
        <sz val="10"/>
        <rFont val="Arial Narrow"/>
        <family val="2"/>
        <charset val="238"/>
      </rPr>
      <t>2</t>
    </r>
    <r>
      <rPr>
        <sz val="10"/>
        <rFont val="Arial Narrow"/>
        <family val="2"/>
        <charset val="238"/>
      </rPr>
      <t xml:space="preserve">. Ljepljenje termoizolacijskih ploča obaviti punoplošno, pravilnim i ravnomjernim nanošenjem ljepila po cijeloj plohi ploče. Ljepilo mora biti polimer-cementno. Nakon ugradbe termoizolacijskih ploča, na iste se nanijeti sloj građevinskog, polimer-cementnog ljepila u dva nanosa, armiran tekstilno-staklenom, alkalno otpornom mrežicom. </t>
    </r>
  </si>
  <si>
    <t>U ugovorenu cijenu uključen sav potreban rad, gradilišna manipulacija cjelokupnim materijalom, i sav potreban materijal.</t>
  </si>
  <si>
    <t>Dobava i ugradba termoizolacijskih ploča ekstrudiranog polistirena po plohama pročelja, debljine 8,00 cm 30,00 cm kontakta fasde s tlom.</t>
  </si>
  <si>
    <t>FASADERSKI RADOVI</t>
  </si>
  <si>
    <t>Zabranjen je početak rada na plohama koje su onečišćene prašinom ili bilo kojim kemijskim sredstvima, ili zidarski nepripremljene za nanošenje glet mase. Stavka se odnosi na sve unutarstanske prostorije. Osobitu pažnju obratiti na kvalitet sredstva za impregnaciju, način njegove primjene, i čistoću podloge.</t>
  </si>
  <si>
    <t>Bojanje ogletanih zidova i zidova od gips kartonskih ploča, bijelom poludisperzijskom bojom u tri naliča.</t>
  </si>
  <si>
    <t>Bojanje ogletanih i spuštenih stropova, bijelom poludisperzijskom bojom u tri naliča.</t>
  </si>
  <si>
    <t>Bojanje se obavlja nužno od stropne plohe do gornje površine "plivajućeg" poda - "estrih". Stavka se odnosi na sve unutarstanske prostorije. Stavkom je obuhvaćen sav potreban rad i materijal i radna skela.</t>
  </si>
  <si>
    <t>Stavka se odnosi na sve unutarstanske prostorije.. Stavkom je obuhvaćen sav potreban rad i materijal i radna skela.</t>
  </si>
  <si>
    <t>Gletanje zidnih ploha uz prethodno impregniranje visokokvalitetnom impregnacijom. Debeloslojni glet.</t>
  </si>
  <si>
    <t>Gletanje stropnih ploha uz prethodno impregniranje visokokvalitetnom impregnacijom. Tankoslojni glet.</t>
  </si>
  <si>
    <t>Dobava, i doprema sadnog materijala.</t>
  </si>
  <si>
    <t>Obračun po m² postavljenstaklene pregrade s vratima.</t>
  </si>
  <si>
    <t>Nabava materijala, izrada i montaža staklene ograde unutrašnjeg stepeništa i podesta u kancelarijskom dijelu objekta.</t>
  </si>
  <si>
    <t>Dobava materijala, izrada i montaža unutrašnjih čeličnih ograda stepeništa sa rukohvatom. Nosiva konstrukcija izvedena od pocinčanih čeličnih profila, bojanih u tonu po izboru projektanta. Ogradu izvesti u svemu prema detalju. Montaža i spajanje elemenata konstrukcije pocinčanim vijcima. Ograda je visoka 110,00 cm.</t>
  </si>
  <si>
    <t>Nabava materijala, izrada i montaža ograde od isteg lima na krovu objekta.</t>
  </si>
  <si>
    <t>Dobava materijala, izrada i montaža ograde na krovu izvedene od aluminijskog isteg lima na nosivoj konstrukciji od aluminija, u svemu prema detalju projektanta. Pričvršćivanje za krov pocinčanim vijcima.</t>
  </si>
  <si>
    <t>Obračun po m² izvedene ograde, dovedeno do pune funkcionalnosti.</t>
  </si>
  <si>
    <t>Obračun po komadu kompletno ugrađene pregrade s vratima, dovedeno do pune funkcionalnosti.</t>
  </si>
  <si>
    <t>Zidarski otvor 560/365 cm.</t>
  </si>
  <si>
    <t>Obračun po komadu kompletno ugrađene stijene, dovedene do pune funkcionalnosti.</t>
  </si>
  <si>
    <t>Obračun po komadu kompletno ugrađenog izlaza na krov dovedenog do pune funkcionalnosti.</t>
  </si>
  <si>
    <t>Dimenzija zidarskog otvora 130/80 cm</t>
  </si>
  <si>
    <t>TD: 21/21</t>
  </si>
  <si>
    <t>Dobava, ugradba i njega betona oznake C 30/37 u armiranobetonske  stupove.</t>
  </si>
  <si>
    <t>Izvedba hidroizolacije objekta hidroizolacijskim hladnim prajmerom i zavarenom elastomernom bitumenskom trakom</t>
  </si>
  <si>
    <t xml:space="preserve">Detaljno očistiti površinu betona, i otprašiti je. Ugradnja u svemu prema po preporukama proizvođača odabranog materijala. </t>
  </si>
  <si>
    <t>Dobava i izvedba parne brane ravnog krova sa hladnim prajmerom i zavarenom bitumenskom trakom sa uloškom Al folije. Po obodima se parna brana diže do visine termoizolacije.</t>
  </si>
  <si>
    <t>Hidroizolacija sanitarnih čvorova sa polimercementnom izolacijom u dva sloja sa rješavanjem svih dilatacija horizontalno i vertikalno,</t>
  </si>
  <si>
    <t>Hidroizolacijsku membranu dići do na parapetni zid do veznih limova. Dobava i ugradnja veznih limova plastificiranih FPO na unutarnjim rubovima parapetnog zida. Na njih se zavaruje hidroizolacija. U cijenu uključena dobava i ugradba kvalitetnih odzračnika.</t>
  </si>
  <si>
    <t>Nabava i postava geotekstila na mjestima predviđenim projektom. Geotekstil se postavlja s preklopima prema preporukama proizvođača odabranog netkanog tekstila. U stavku uključen sloje tucanika profila 16-32 mm u debljini od 5 cm.</t>
  </si>
  <si>
    <t xml:space="preserve">Dobava materijala, izrada i montaža ograde unutrašnjeg stepeništa i podesta. </t>
  </si>
  <si>
    <t>Vrata i pregrada WC-a</t>
  </si>
  <si>
    <t xml:space="preserve">Obračun po komadu ugrađene wc pregrade dovedene do pune funkcionalnosti. </t>
  </si>
  <si>
    <t>Dobava, doprema i ugradnja unutrašnjih jednokrilnih zaokretnih punih vrata i pregrade izvedenih od aluminija, u boji po izboru projektantai. Jediničnom cijenom obuhvatiti sav spojni i pričvrsni materijal kao i potreban propisani okov, kvake, brave, kukice za garderobu. Sve izvesti prema tehničkom detalju, uputstvima, odabiru i odobrenju glavnog projektanta.</t>
  </si>
  <si>
    <t>Nabava, doprema i ugradnja segmentnih ili rolo vrata ulaza u radionu.</t>
  </si>
  <si>
    <t xml:space="preserve">Na ulazu u radionu se postavljaju vrata sa elektromotornim pogonom. Mogućnost otvaranja i zatvaranja vrata u slučaju nestanka struje. </t>
  </si>
  <si>
    <t>Nabava, doprema i ugradnja segmentnih aluminijskih vrata ulaza u radionu.</t>
  </si>
  <si>
    <t>VANJSKA ALUMINIJSKA I PVC STOLARIJA UREDA</t>
  </si>
  <si>
    <t>Nabava, doprema i ugradnja jednokrilnih unutrašnjih vrata</t>
  </si>
  <si>
    <t>Izrada, isporuka i postava unutrašnjih vrata. Okviri su od aluminijskih profila, a ispuna od aluminijskog lima ili stakla, sve površinske obrade bojani sistemom cromatizacije (plastifikacija)</t>
  </si>
  <si>
    <t xml:space="preserve">Gornji i donji profil za prihvat stakla </t>
  </si>
  <si>
    <t>Jednokrilni  prozor</t>
  </si>
  <si>
    <t>Dimenzija zidarskog otvora 150/150</t>
  </si>
  <si>
    <t>Prozor</t>
  </si>
  <si>
    <t>Dimenzija zidarskog otvora 250/250</t>
  </si>
  <si>
    <t>Sadnice stabala otpornih na lokalne atmosferske prilike</t>
  </si>
  <si>
    <t>Sadnice grmova otpornih na lokalne atmosferske prilike.</t>
  </si>
  <si>
    <t>Nabava, doprema i ugradnja betonskih cestovnih kanalica</t>
  </si>
  <si>
    <t>Nabava, doprema i ugradnja betonskih rubnjaka rubova</t>
  </si>
  <si>
    <t>Nabava, doprema i ugradnja nosivog sloja asfalt betona maksimalnog zrna 16 mm debljine 4,00 cm.</t>
  </si>
  <si>
    <t>Stavkom je obuhvaćena doprema i ugradnja asfalta finišerom i glatkim valjcima. U asfalt betonu je potrebno ostaviti šliceve za ugradnju tipskih kanala za odvonju sa rešetkom. Potreban je poseban oprez kod rada uz objekat odnosno odbojnike.</t>
  </si>
  <si>
    <t>Asfalt beton u svemu mora odgovarati općim tehničkim uvjetima za radove na cestama (OTU).</t>
  </si>
  <si>
    <t xml:space="preserve">Asfalt beton u svemu mora odgovarati općim tehničkim uvjetima za radove na cestama (OTU). </t>
  </si>
  <si>
    <t>Površina stepenica i ploča iznad požarnog stepeništa se obrađuju reparaturnim mortom. Priprema podloge i ugradnja reparaturnog morta u svemu prema preporukama proizvođača odabranog morta.</t>
  </si>
  <si>
    <t xml:space="preserve">Detaljno očistiti površinu betona, i otprašiti je. Ugradnja u svemu prema po preporukama proizvođača odabrane izolacije. </t>
  </si>
  <si>
    <t xml:space="preserve">Jediničnom cijenom obuhvatiti izradu radioničkog nacrta, sav spojni, pričvrsni i zaptivni materijal, potreban propisani okov. Sve izvesti u skladu sa šemama iz izvedbenog projekta, te dogovorima i odobrenjima glavnog projektanta. Mjere obavezno provjeriti na objektu. </t>
  </si>
  <si>
    <t>Betonsku nosivu ploču zagladiti sa dodatkom kvarca - helikopterska obrada izbetonirane betonske ploče do potpune uglađenosti sa temeljitom obradom krajeva. Njegovanje betonske ploče sa sedstvom za njegu svježeg betona</t>
  </si>
  <si>
    <t>Detaljno očistiti površinu podloge, i otprašiti je. Dobava i ugradba: UV stabilne sintetičke krovne membrane ojačane staklenom tkaninom, s donje strane kaširana filcom  kao s prijeklopima koji prijeklopi su međusobno zalijepljeni da se ostvari neprekinutost folije u padu 2% prema odvodu.</t>
  </si>
  <si>
    <t>Dobava i ugradba termoizolacijskih ploča mineralne vune po svim plohama pročelja, debljine 6,00 cm.</t>
  </si>
  <si>
    <t xml:space="preserve">Jediničnom cijenom obuhvatiti izradu radioničkog nacrta, sav spojni i pričvrsni materijal kao i potreban propisani okov prema važećim hrvatskim zakonima i propisima. Sve izvesti u skladu sa šemama iz izvedbenog projekta, te dogovorima i odobrenjima glavnog projektanta. Mjere obavezno provjeriti na objektu. </t>
  </si>
  <si>
    <t xml:space="preserve">Jediničnom cijenom obuhvatiti izradu radioničkog nacrta, sav spojni i pričvrsni materijal kao i potreban propisani okov prema važećim hrvatskim zakonima i propisima.  Sve izvesti u skladu sa šemama iz izvedbenog projekta, te dogovorima i odobrenjima glavnog projektanta. Mjere obavezno provjeriti na objektu. </t>
  </si>
  <si>
    <t>Suha ugradnja sa poliuretanskom pjenom i ankerima sa obaveznim zaptivanjem obodnih spojeva sa vodonepropusnim trakama i paropropusnom folijom i pokrivanje završnim pokrovnim profilom.</t>
  </si>
  <si>
    <t>Izrada, isporuka i postava ostakljene stijene. Okviri su od aluminijskih profila bojane u boji po izboru projektanta.  Ostakljenje izolirajućim ravnim staklom, s minimalno jednim unutarnjim staklom niske emisije.</t>
  </si>
  <si>
    <t>Izrada, isporuka i postava fiksne ostakljene stijene sa jednim vratima. Okviri su od aluminijskih profilau boji po izboru projektanta.  Ostakljenje izolirajućim ravnim staklom, s minimalno jednim unutarnjim staklom niske emisije.</t>
  </si>
  <si>
    <t>Izrada, isporuka i postava  prozora. Okviri su od PVC profila u boji po odabiru projektanta.  Ostakljenje izolirajućim ravnim staklom, s minimalno jednim unutarnjim staklom niske emisije.</t>
  </si>
  <si>
    <t>Izrada, isporuka i postava  prozora. Okviri su od PVC profila u boji po odabiru projektanta. Ostakljenje izolirajućim ravnim staklom, s minimalno jednim unutarnjim staklom niske emisije.</t>
  </si>
  <si>
    <t>Izrada, isporuka i postava vanjskog jednokrilnog  prozora. Okviri su od PVC profila otpornih na UV zračenje, boja po izboru projektanta.  Ostakljenje izolirajućim ravnim staklom, s minimalno jednim unutarnjim staklom niske emisije.</t>
  </si>
  <si>
    <t>Izrada, isporuka i postava vanjskog   prozora. Okviri su od PVC profila otpornih na UV zračenje, boja po izboru projektanta.  Ostakljenje izolirajućim ravnim staklom, s minimalno jednim unutarnjim staklom niske emisije.</t>
  </si>
  <si>
    <t>Nabava, doprema i ugradnja protu požarnih vrata, dimenzija 100/220 cm.</t>
  </si>
  <si>
    <t>Iskop u uskom za trakaste temelje, temeljne stope objekta, temelje ogradnih zidova.</t>
  </si>
  <si>
    <t xml:space="preserve">Kanal se izvodi u padu prema projektu. </t>
  </si>
  <si>
    <t>Površina ploče se ravna sa vibro gredom sa točnošću ± 2,00 cm, kao priprema za daljni rad na podovima.</t>
  </si>
  <si>
    <t>Dobava, ugradba i njega betona oznake C 30/37 u armiranobetonske  vute.</t>
  </si>
  <si>
    <t>U jediničnu cijenu uključena glatka oplata. Ploča mora biti očišćena od svih ostataka betona, bez neravnina, gornja površina horizontalna, obrađena zidarskom gladilicom, točnosti do +/- 2 cm.</t>
  </si>
  <si>
    <t xml:space="preserve">U jediničnu cijenu uključena glatka oplata. Stepenice moraju biti očišćene od svih ostataka betona, oplate i veznih sredstava oplate, bez neravnina, gornja površina horizontalna, obrađena zidarskom gladilicom, točnosti do +/- 2 cm. </t>
  </si>
  <si>
    <t>Dobava, ugradba i njega sitnozrnog betona oznake C 30/37 u armiranobetonske temelje konstrukcija za naponske panele I klime.</t>
  </si>
  <si>
    <t>Nabava materijala, izrada i montaža vanjskih ograda visine 120 cm.</t>
  </si>
  <si>
    <t>Dobava materijala, izrada i montaža vanjskih čeličnih ograda. Nosiva konstrukcija izvedena od pocinčanih čeličnih četvrtanih cijevi dimenzije 40/40 cm, na razmaku 250,00 cm. Kroz okna pričvršćena na stupove provlači se nehrđajuće čelično uže. Ogradu izvesti u svemu prema detalju. Montaža konstrukcije pocinčanim vijcima.</t>
  </si>
  <si>
    <t>Ograda visine 120,00 cm.</t>
  </si>
  <si>
    <t>Nabava materijala, izrada i montaža  vrata kolnog ulaza visine 120 cm.</t>
  </si>
  <si>
    <t xml:space="preserve">Dobava materijala, izrada i montaža čeličnih  vrata ulaza. Nosiva okvirna konstrukcija izvedena od pocinčanih čeličnih četvrtanih cijevi dimenzije 40/40 cm. Kroz okna pričvršćena na stupove provlači se nehrđajuće čelično uže. Vrata izvesti u svemu prema detalju. </t>
  </si>
  <si>
    <t>Vrata otvora</t>
  </si>
  <si>
    <t>Nabava materijala, izrada i montaža  vrata  ulaza visine 120 cm.</t>
  </si>
  <si>
    <t>Dobava materijala, izrada i montaža čeličnih vrata ulaza. Nosiva okvirna konstrukcija izvedena od pocinčanih čeličnih četvrtanih cijevi dimenzije 40/40 cm. Kroz okna pričvršćena na stupove provlači se nehrđajuće čelično uže.  Vrata izvesti u svemu prema detalju..</t>
  </si>
  <si>
    <t>Obračun po komadu izvedenih vrata, dovedenih do pune funkcionalnosti.</t>
  </si>
  <si>
    <t>Nabava materijala, izrada i montaža fasadnih vertikalnih brisoleja.</t>
  </si>
  <si>
    <t>Dobava materijala, izrada i montaža aluminijskih fasadnih vertikalnih brisolea izvedenih od aluminijskog lima u svemu prema detalju projektanta. Pričvršćivanje za fasadu pocinčanim vijcima.</t>
  </si>
  <si>
    <t xml:space="preserve">Cijenom obuhvatiti sav potreban pričvrsni, spojni zaptivni materijal. Sve izvesti u skladu sa detaljem i shemama iz izvedbenog projekta, te dogovorima i odobrenjima glavnog projektanta. </t>
  </si>
  <si>
    <t>Obračun po m² izvedene obloge brisoleima, dovedeno do pune funkcionalnosti.</t>
  </si>
  <si>
    <t>m2</t>
  </si>
  <si>
    <t>Cijenom obuhvatiti sav potreban pričvrsni, spojni zaptivni materijal. Sve izvesti u skladu sa detaljem i shemama iz izvedbenog projekta, te dogovorima i odobrenjima glavnog projekta.</t>
  </si>
  <si>
    <t>Nabava, doprema i ugradnja protu požarnih vrata, dimenzija 90/220 cm.</t>
  </si>
  <si>
    <t>Dimenzija zidarskog otvora: 90/220 cm.</t>
  </si>
  <si>
    <t>Izrada, isporuka i montaža protupožarnih  jednokrilnih zaokretnih vrata požarne otpornosti 60 minuta (T60) s ugrađenom panik letvom. Dovratnik vrata izveden od aluminijskog lima debljine 2 mm, a krilo od aluminijskog lima debljine 1 mm. Završna obrada elektrostatskim bojanjem (plastifikacija). Na spoju dovratnika i zida završni profil po sistemu suhe ugradnje.</t>
  </si>
  <si>
    <t>Izrada, isporuka i montaža protupožarnih  jednokrilnih zaokretnih vrata požarne otpornosti 30 minuta (T30) s ugrađenom panik letvom. Dovratnik vrata izveden od aluminijskog lima debljine 2 mm, a krilo od aluminijskog lima debljine 1 mm. Završna obrada elektrostatskim bojanjem (plastifikacija). Na spoju dovratnika i zida završni profil po sistemu suhe ugradnje.</t>
  </si>
  <si>
    <t>Stavkom je uključen sav potreban rad i materijal.</t>
  </si>
  <si>
    <t>Nabava, doprema i ugradnja pregrade sa jednokrilnim vanjskim ulaznim vrtaima,  dimenzije 240/240 cm.</t>
  </si>
  <si>
    <t>Dimenzija zidarskog otvora: 240/240 cm</t>
  </si>
  <si>
    <t>VANJSKA PVC I ALU STOLARIJA POGONA</t>
  </si>
  <si>
    <t>Izrada, isporuka i postava vanjske pune stijene sa jednokrilnim zaokretnim  vratima opremljenih panik bravom. Okviri su od ALU profila otpornih na UV zračenje, boja po izboru projektanta.</t>
  </si>
  <si>
    <t>Dimenzija zidarskog otvora 120/120</t>
  </si>
  <si>
    <t>Dimenzija zidarskog otvora 1842/170 cm</t>
  </si>
  <si>
    <t>Dimenzija zidarskog otvora 1135/170 cm</t>
  </si>
  <si>
    <t>Prozor zidarskog otvora 1135/170 cm.</t>
  </si>
  <si>
    <t>Prozor, zidarskog otvora 1842/170 cm.</t>
  </si>
  <si>
    <t>Nabava, doprema i ugradnja izlaza na krov, dimenzija 90/120 cm.</t>
  </si>
  <si>
    <t>Nabava, doprema I ugradnja kupole/prozora za odimljavanje</t>
  </si>
  <si>
    <t>Kupola/prozor je gotov proizvod sa elektro motorom za otvaranje.</t>
  </si>
  <si>
    <t>Cijenom obuhvatiti sav potreban pričvrsni, spojni i zaptivni materijal. Sve izvesti u skladu sa šemama iz izvedbenog projekta te dogovorima i odobrenjima glavnog projektana</t>
  </si>
  <si>
    <t>Dimenzije zidarskog otvora 120/120 cm</t>
  </si>
  <si>
    <t>Prozor sa odimljavanje</t>
  </si>
  <si>
    <t xml:space="preserve">Izrada, isporuka i montaža jednokrilnog prozora za odimljavanje. Prozor je opremljen automatikom za otvaranje u slučaju požara. </t>
  </si>
  <si>
    <t>Jediničnom cijenom obuhvatiti izradu radioničkog nacrta, sav spojni i pričvrsni materijal kao i potreban propisani okov.</t>
  </si>
  <si>
    <t>Dimenzija zidarskog otvora 110/110 cm</t>
  </si>
  <si>
    <t>Ostakljena  stijena zidarskog otvora 1876/300 cm.</t>
  </si>
  <si>
    <t>Dimenzija zidarskog otvora 1876/300 cm</t>
  </si>
  <si>
    <t>Ostakljena fiksna stijena sa  vratima zidarskog otvora 1169/300 cm.</t>
  </si>
  <si>
    <t>Dimenzija zidarskog otvora 1169/300 cm</t>
  </si>
  <si>
    <t>Stavka se sastoji od 24,77 m staklenih stijena sa 6 kom ugrađenih zaokretnih vrata.</t>
  </si>
  <si>
    <t xml:space="preserve">Stijena sadrži 6 komada ostakljenih  zaokretnih vrata </t>
  </si>
  <si>
    <t>Nabava, doprema i postava  staklenih stijena</t>
  </si>
  <si>
    <t>Stavka se sastoji od 7,46 m staklenih stijena sa 1 kom ugrađenih zaokretnih vrata.</t>
  </si>
  <si>
    <t>Dimenzija zidarskog otvora: 81/216 cm</t>
  </si>
  <si>
    <t>Dimenzija zidarskog otvora: 101/216 cm</t>
  </si>
  <si>
    <t>Dimenzija zidarskog otvora: 91/216 cm</t>
  </si>
  <si>
    <t>Gres je pločicama predviđeno obložiti podove u WC-ima  i zidove u WC-ima. Stavkom je obuhvaćena nabava i do gradilišta doprema pločica, ljepila , visokokvalitetnu masu za fugiranje, križiće, aluminijske kutne letvice i impregnaciju, obavlja cjelokupnu gradilišnu manipulaciju (i gres pločica), ugradbu i detaljno čišćenje prostora u kojem radi, prije početka rada i nakon završetka rada.</t>
  </si>
  <si>
    <t>Dobava, dostava i postava laminata</t>
  </si>
  <si>
    <t>Zidarski otvor 460/400 cm.</t>
  </si>
  <si>
    <t>Datum</t>
  </si>
  <si>
    <t>Ime i prezime osobe koja potpisuje ponudu</t>
  </si>
  <si>
    <t>Potpis i pečat gospodarskog subjekta</t>
  </si>
  <si>
    <t>GRAĐEVINSKO ZANATSKI RADOVI:</t>
  </si>
  <si>
    <t>VALUTA (HRK ILI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</si>
</sst>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General&quot;.&quot;"/>
    <numFmt numFmtId="166" formatCode="General\."/>
  </numFmts>
  <fonts count="22" x14ac:knownFonts="1">
    <font>
      <sz val="11"/>
      <color theme="1"/>
      <name val="Arial Narrow"/>
      <family val="2"/>
      <charset val="238"/>
    </font>
    <font>
      <sz val="11"/>
      <color theme="1"/>
      <name val="Arial Narrow"/>
      <family val="2"/>
      <charset val="238"/>
    </font>
    <font>
      <b/>
      <sz val="10"/>
      <name val="Arial Narrow"/>
      <family val="2"/>
      <charset val="238"/>
    </font>
    <font>
      <sz val="10"/>
      <name val="Arial Narrow"/>
      <family val="2"/>
      <charset val="238"/>
    </font>
    <font>
      <b/>
      <sz val="10"/>
      <name val="Arial Narrow"/>
      <family val="2"/>
    </font>
    <font>
      <b/>
      <sz val="14"/>
      <name val="Arial Narrow"/>
      <family val="2"/>
      <charset val="238"/>
    </font>
    <font>
      <sz val="10"/>
      <name val="Arial Narrow"/>
      <family val="2"/>
    </font>
    <font>
      <i/>
      <sz val="10"/>
      <name val="Arial Narrow"/>
      <family val="2"/>
    </font>
    <font>
      <b/>
      <sz val="6"/>
      <name val="Arial Narrow"/>
      <family val="2"/>
      <charset val="238"/>
    </font>
    <font>
      <sz val="10"/>
      <color rgb="FF1F497D"/>
      <name val="Arial Narrow"/>
      <family val="2"/>
      <charset val="238"/>
    </font>
    <font>
      <sz val="10"/>
      <name val="Arial"/>
      <family val="2"/>
      <charset val="238"/>
    </font>
    <font>
      <b/>
      <i/>
      <sz val="10"/>
      <name val="Arial Narrow"/>
      <family val="2"/>
      <charset val="238"/>
    </font>
    <font>
      <i/>
      <sz val="10"/>
      <name val="Arial Narrow"/>
      <family val="2"/>
      <charset val="238"/>
    </font>
    <font>
      <vertAlign val="superscript"/>
      <sz val="10"/>
      <name val="Arial Narrow"/>
      <family val="2"/>
      <charset val="238"/>
    </font>
    <font>
      <b/>
      <sz val="18"/>
      <name val="Arial Narrow"/>
      <family val="2"/>
    </font>
    <font>
      <b/>
      <sz val="16"/>
      <name val="Arial Narrow"/>
      <family val="2"/>
    </font>
    <font>
      <b/>
      <sz val="14"/>
      <name val="Arial Narrow"/>
      <family val="2"/>
    </font>
    <font>
      <b/>
      <sz val="10"/>
      <color indexed="10"/>
      <name val="Arial Narrow"/>
      <family val="2"/>
    </font>
    <font>
      <b/>
      <sz val="10"/>
      <color indexed="10"/>
      <name val="Arial Narrow"/>
      <family val="2"/>
      <charset val="238"/>
    </font>
    <font>
      <sz val="10"/>
      <color rgb="FFFF0000"/>
      <name val="Arial Narrow"/>
      <family val="2"/>
    </font>
    <font>
      <sz val="10"/>
      <color rgb="FFFF0000"/>
      <name val="Arial Narrow"/>
      <family val="2"/>
      <charset val="238"/>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 fillId="0" borderId="0"/>
    <xf numFmtId="164" fontId="10" fillId="0" borderId="0" applyFont="0" applyFill="0" applyBorder="0" applyAlignment="0" applyProtection="0"/>
    <xf numFmtId="0" fontId="21" fillId="0" borderId="0"/>
  </cellStyleXfs>
  <cellXfs count="288">
    <xf numFmtId="0" fontId="0" fillId="0" borderId="0" xfId="0"/>
    <xf numFmtId="0" fontId="3" fillId="0" borderId="0" xfId="0" applyFont="1"/>
    <xf numFmtId="0" fontId="3" fillId="0" borderId="0" xfId="0" applyFont="1" applyFill="1" applyAlignment="1">
      <alignment horizontal="center"/>
    </xf>
    <xf numFmtId="0" fontId="3" fillId="0" borderId="0" xfId="0" applyFont="1" applyFill="1" applyAlignment="1">
      <alignment horizontal="center" vertical="top"/>
    </xf>
    <xf numFmtId="0" fontId="3" fillId="0" borderId="0" xfId="0" applyFont="1" applyFill="1" applyAlignment="1">
      <alignment wrapText="1"/>
    </xf>
    <xf numFmtId="0" fontId="3" fillId="0" borderId="0" xfId="0" applyFont="1" applyFill="1"/>
    <xf numFmtId="4" fontId="3" fillId="0" borderId="0" xfId="0" applyNumberFormat="1" applyFont="1" applyFill="1" applyAlignment="1">
      <alignment horizontal="center"/>
    </xf>
    <xf numFmtId="4" fontId="3" fillId="0" borderId="0" xfId="0" applyNumberFormat="1" applyFont="1" applyFill="1" applyAlignment="1">
      <alignment horizontal="right"/>
    </xf>
    <xf numFmtId="4" fontId="3" fillId="0" borderId="0" xfId="0" applyNumberFormat="1" applyFont="1" applyFill="1"/>
    <xf numFmtId="0" fontId="5" fillId="0" borderId="0" xfId="0" applyFont="1" applyFill="1" applyAlignment="1">
      <alignment horizontal="center" vertical="top"/>
    </xf>
    <xf numFmtId="0" fontId="5" fillId="0" borderId="0" xfId="0" applyFont="1" applyFill="1" applyAlignment="1">
      <alignment wrapText="1"/>
    </xf>
    <xf numFmtId="0" fontId="5" fillId="0" borderId="0" xfId="0" applyFont="1" applyFill="1"/>
    <xf numFmtId="4" fontId="5" fillId="0" borderId="0" xfId="0" applyNumberFormat="1" applyFont="1" applyFill="1" applyAlignment="1">
      <alignment horizontal="center"/>
    </xf>
    <xf numFmtId="4" fontId="5" fillId="0" borderId="0" xfId="0" applyNumberFormat="1" applyFont="1" applyFill="1" applyAlignment="1">
      <alignment horizontal="right"/>
    </xf>
    <xf numFmtId="4" fontId="5" fillId="0" borderId="0" xfId="0" applyNumberFormat="1" applyFont="1" applyFill="1"/>
    <xf numFmtId="165" fontId="2" fillId="0" borderId="0" xfId="0" applyNumberFormat="1" applyFont="1" applyFill="1" applyAlignment="1">
      <alignment horizontal="center" vertical="top"/>
    </xf>
    <xf numFmtId="0" fontId="2" fillId="0" borderId="0" xfId="0" applyFont="1" applyFill="1" applyAlignment="1">
      <alignment horizontal="center" vertical="top"/>
    </xf>
    <xf numFmtId="0" fontId="2" fillId="0" borderId="0" xfId="0" applyFont="1" applyFill="1"/>
    <xf numFmtId="0" fontId="6" fillId="0" borderId="0" xfId="0" applyFont="1" applyFill="1" applyAlignment="1">
      <alignment horizontal="center" vertical="top"/>
    </xf>
    <xf numFmtId="0" fontId="6" fillId="0" borderId="0" xfId="0" applyFont="1" applyFill="1"/>
    <xf numFmtId="165" fontId="7" fillId="0" borderId="0" xfId="0" applyNumberFormat="1" applyFont="1" applyFill="1" applyAlignment="1">
      <alignment horizontal="right"/>
    </xf>
    <xf numFmtId="0" fontId="7" fillId="0" borderId="0" xfId="0" applyFont="1" applyFill="1" applyAlignment="1">
      <alignment vertical="top"/>
    </xf>
    <xf numFmtId="0" fontId="7" fillId="0" borderId="0" xfId="0" applyFont="1" applyFill="1" applyAlignment="1"/>
    <xf numFmtId="0" fontId="7" fillId="0" borderId="0" xfId="0" applyFont="1" applyFill="1"/>
    <xf numFmtId="4" fontId="7" fillId="0" borderId="0" xfId="0" applyNumberFormat="1" applyFont="1" applyFill="1" applyAlignment="1">
      <alignment horizontal="center"/>
    </xf>
    <xf numFmtId="4" fontId="7" fillId="0" borderId="0" xfId="0" applyNumberFormat="1" applyFont="1" applyFill="1" applyAlignment="1">
      <alignment horizontal="right"/>
    </xf>
    <xf numFmtId="4" fontId="7" fillId="0" borderId="0" xfId="0" applyNumberFormat="1" applyFont="1" applyFill="1"/>
    <xf numFmtId="0" fontId="3" fillId="0" borderId="0" xfId="0" applyFont="1" applyFill="1" applyAlignment="1">
      <alignment vertical="top"/>
    </xf>
    <xf numFmtId="0" fontId="3" fillId="0" borderId="2" xfId="0" applyFont="1" applyFill="1" applyBorder="1" applyAlignment="1">
      <alignment horizontal="center" vertical="center"/>
    </xf>
    <xf numFmtId="0" fontId="3" fillId="0" borderId="2" xfId="0" applyFont="1" applyFill="1" applyBorder="1" applyAlignment="1">
      <alignment vertical="top"/>
    </xf>
    <xf numFmtId="0" fontId="3" fillId="0" borderId="2" xfId="0" applyFont="1" applyFill="1" applyBorder="1" applyAlignment="1">
      <alignment horizontal="left" vertical="center" wrapText="1"/>
    </xf>
    <xf numFmtId="4" fontId="3" fillId="0" borderId="2" xfId="0" applyNumberFormat="1" applyFont="1" applyFill="1" applyBorder="1" applyAlignment="1">
      <alignment horizontal="center"/>
    </xf>
    <xf numFmtId="4" fontId="3" fillId="0" borderId="2" xfId="0" applyNumberFormat="1" applyFont="1" applyFill="1" applyBorder="1" applyAlignment="1">
      <alignment horizontal="right" vertical="center"/>
    </xf>
    <xf numFmtId="4" fontId="6" fillId="0" borderId="0" xfId="0" applyNumberFormat="1" applyFont="1" applyFill="1" applyAlignment="1">
      <alignment horizontal="center"/>
    </xf>
    <xf numFmtId="4" fontId="6" fillId="0" borderId="0" xfId="0" applyNumberFormat="1" applyFont="1" applyFill="1" applyAlignment="1">
      <alignment horizontal="right"/>
    </xf>
    <xf numFmtId="4" fontId="6" fillId="0" borderId="0" xfId="0" applyNumberFormat="1" applyFont="1" applyFill="1"/>
    <xf numFmtId="165" fontId="3" fillId="0" borderId="0" xfId="0" applyNumberFormat="1" applyFont="1" applyFill="1"/>
    <xf numFmtId="0" fontId="3" fillId="0" borderId="0" xfId="0" applyFont="1" applyFill="1" applyAlignment="1">
      <alignment horizontal="justify" vertical="top" wrapText="1"/>
    </xf>
    <xf numFmtId="0" fontId="6" fillId="0" borderId="0" xfId="0" applyFont="1" applyFill="1" applyAlignment="1">
      <alignment horizontal="justify" vertical="top"/>
    </xf>
    <xf numFmtId="4" fontId="6" fillId="0" borderId="0" xfId="0" applyNumberFormat="1" applyFont="1" applyFill="1" applyAlignment="1">
      <alignment horizontal="right" vertical="top"/>
    </xf>
    <xf numFmtId="4" fontId="6" fillId="0" borderId="0" xfId="0" applyNumberFormat="1" applyFont="1" applyFill="1" applyAlignment="1"/>
    <xf numFmtId="165" fontId="2" fillId="0" borderId="0" xfId="0" applyNumberFormat="1" applyFont="1" applyFill="1" applyAlignment="1">
      <alignment horizontal="right"/>
    </xf>
    <xf numFmtId="0" fontId="2" fillId="0" borderId="0" xfId="0" applyFont="1" applyFill="1" applyAlignment="1">
      <alignment horizontal="justify" vertical="top"/>
    </xf>
    <xf numFmtId="4" fontId="2" fillId="0" borderId="0" xfId="0" applyNumberFormat="1" applyFont="1" applyFill="1"/>
    <xf numFmtId="165" fontId="3" fillId="0" borderId="0" xfId="0" applyNumberFormat="1" applyFont="1" applyFill="1" applyAlignment="1">
      <alignment vertical="top"/>
    </xf>
    <xf numFmtId="4" fontId="3" fillId="0" borderId="0" xfId="0" applyNumberFormat="1" applyFont="1" applyFill="1" applyAlignment="1"/>
    <xf numFmtId="165" fontId="2" fillId="0" borderId="1" xfId="0" applyNumberFormat="1" applyFont="1" applyFill="1" applyBorder="1" applyAlignment="1">
      <alignment horizontal="center" vertical="top"/>
    </xf>
    <xf numFmtId="0" fontId="2" fillId="0" borderId="1" xfId="0" applyFont="1" applyFill="1" applyBorder="1" applyAlignment="1">
      <alignment horizontal="center" vertical="top"/>
    </xf>
    <xf numFmtId="0" fontId="2" fillId="0" borderId="1" xfId="0" applyFont="1" applyFill="1" applyBorder="1" applyAlignment="1">
      <alignment horizontal="justify" vertical="top"/>
    </xf>
    <xf numFmtId="4" fontId="2" fillId="0" borderId="1" xfId="0" applyNumberFormat="1" applyFont="1" applyFill="1" applyBorder="1" applyAlignment="1">
      <alignment horizontal="center"/>
    </xf>
    <xf numFmtId="4" fontId="2" fillId="0" borderId="1" xfId="0" applyNumberFormat="1" applyFont="1" applyFill="1" applyBorder="1" applyAlignment="1">
      <alignment horizontal="right" vertical="top"/>
    </xf>
    <xf numFmtId="4" fontId="2" fillId="0" borderId="1" xfId="0" applyNumberFormat="1" applyFont="1" applyFill="1" applyBorder="1"/>
    <xf numFmtId="4" fontId="3" fillId="0" borderId="0" xfId="0" applyNumberFormat="1" applyFont="1" applyFill="1" applyAlignment="1">
      <alignment horizontal="justify" vertical="top"/>
    </xf>
    <xf numFmtId="0" fontId="3" fillId="0" borderId="0" xfId="0" applyFont="1" applyFill="1" applyAlignment="1">
      <alignment horizontal="justify" vertical="top"/>
    </xf>
    <xf numFmtId="0" fontId="6" fillId="0" borderId="0" xfId="0" applyFont="1" applyFill="1" applyAlignment="1">
      <alignment horizontal="center"/>
    </xf>
    <xf numFmtId="4" fontId="6" fillId="0" borderId="0" xfId="0" applyNumberFormat="1" applyFont="1" applyFill="1" applyAlignment="1" applyProtection="1">
      <alignment horizontal="right"/>
      <protection locked="0"/>
    </xf>
    <xf numFmtId="0" fontId="3" fillId="0" borderId="0" xfId="0" applyFont="1" applyAlignment="1">
      <alignment horizontal="center"/>
    </xf>
    <xf numFmtId="0" fontId="2" fillId="0" borderId="0" xfId="0" applyFont="1" applyAlignment="1">
      <alignment horizontal="center" vertical="top"/>
    </xf>
    <xf numFmtId="4" fontId="3" fillId="0" borderId="0" xfId="0" applyNumberFormat="1" applyFont="1" applyBorder="1" applyAlignment="1">
      <alignment horizontal="right"/>
    </xf>
    <xf numFmtId="4" fontId="3" fillId="0" borderId="0" xfId="0" applyNumberFormat="1" applyFont="1" applyAlignment="1">
      <alignment horizontal="right"/>
    </xf>
    <xf numFmtId="0" fontId="3" fillId="0" borderId="0" xfId="0" applyFont="1" applyAlignment="1">
      <alignment vertical="center"/>
    </xf>
    <xf numFmtId="0" fontId="9" fillId="0" borderId="0" xfId="0" applyFont="1" applyAlignment="1">
      <alignment vertical="center" wrapText="1"/>
    </xf>
    <xf numFmtId="0" fontId="6" fillId="0" borderId="0" xfId="0" applyFont="1" applyFill="1" applyAlignment="1">
      <alignment horizontal="justify" vertical="top" wrapText="1"/>
    </xf>
    <xf numFmtId="2" fontId="3" fillId="0" borderId="0" xfId="0" applyNumberFormat="1" applyFont="1" applyFill="1" applyAlignment="1">
      <alignment horizontal="justify" vertical="top" wrapText="1"/>
    </xf>
    <xf numFmtId="4" fontId="12" fillId="0" borderId="0" xfId="0" applyNumberFormat="1" applyFont="1" applyFill="1"/>
    <xf numFmtId="0" fontId="11" fillId="0" borderId="0" xfId="0" applyFont="1" applyFill="1"/>
    <xf numFmtId="4" fontId="6" fillId="0" borderId="0" xfId="0" applyNumberFormat="1" applyFont="1" applyFill="1" applyAlignment="1">
      <alignment horizontal="justify" vertical="top"/>
    </xf>
    <xf numFmtId="0" fontId="5" fillId="0" borderId="0" xfId="0" applyFont="1" applyFill="1" applyAlignment="1">
      <alignment horizontal="center"/>
    </xf>
    <xf numFmtId="4" fontId="3" fillId="0" borderId="0" xfId="0" applyNumberFormat="1" applyFont="1" applyAlignment="1"/>
    <xf numFmtId="4" fontId="3" fillId="0" borderId="0" xfId="0" applyNumberFormat="1" applyFont="1" applyAlignment="1">
      <alignment horizontal="center"/>
    </xf>
    <xf numFmtId="0" fontId="3" fillId="0" borderId="0" xfId="0" applyFont="1" applyAlignment="1">
      <alignment horizontal="center" vertical="top"/>
    </xf>
    <xf numFmtId="0" fontId="3" fillId="0" borderId="0" xfId="0" applyFont="1" applyFill="1" applyAlignment="1">
      <alignment horizontal="justify" vertical="top" wrapText="1"/>
    </xf>
    <xf numFmtId="0" fontId="3" fillId="0" borderId="0" xfId="0" applyFont="1" applyAlignment="1">
      <alignment horizontal="justify" vertical="top" wrapText="1"/>
    </xf>
    <xf numFmtId="0" fontId="3" fillId="0" borderId="0" xfId="0" applyFont="1" applyAlignment="1">
      <alignment horizontal="right"/>
    </xf>
    <xf numFmtId="4" fontId="3" fillId="0" borderId="9" xfId="0" applyNumberFormat="1" applyFont="1" applyBorder="1" applyAlignment="1">
      <alignment horizontal="center" vertical="center" shrinkToFit="1"/>
    </xf>
    <xf numFmtId="0" fontId="15" fillId="0" borderId="0" xfId="0" applyFont="1" applyFill="1" applyAlignment="1">
      <alignment horizontal="center"/>
    </xf>
    <xf numFmtId="0" fontId="15" fillId="0" borderId="0" xfId="0" applyFont="1" applyFill="1" applyAlignment="1">
      <alignment horizontal="center" vertical="top"/>
    </xf>
    <xf numFmtId="4" fontId="15" fillId="0" borderId="0" xfId="0" applyNumberFormat="1" applyFont="1" applyFill="1" applyAlignment="1">
      <alignment horizontal="center"/>
    </xf>
    <xf numFmtId="0" fontId="5" fillId="0" borderId="0" xfId="0" applyFont="1" applyFill="1" applyAlignment="1">
      <alignment horizontal="right" wrapText="1"/>
    </xf>
    <xf numFmtId="0" fontId="5" fillId="0" borderId="0" xfId="0" quotePrefix="1" applyFont="1" applyFill="1"/>
    <xf numFmtId="0" fontId="16" fillId="0" borderId="0" xfId="0" applyFont="1" applyFill="1" applyAlignment="1">
      <alignment horizontal="center"/>
    </xf>
    <xf numFmtId="0" fontId="16" fillId="0" borderId="0" xfId="0" applyFont="1" applyFill="1" applyAlignment="1">
      <alignment horizontal="center" vertical="top"/>
    </xf>
    <xf numFmtId="4" fontId="16" fillId="0" borderId="0" xfId="0" applyNumberFormat="1" applyFont="1" applyFill="1" applyAlignment="1">
      <alignment horizontal="center"/>
    </xf>
    <xf numFmtId="4" fontId="3" fillId="0" borderId="0" xfId="0" applyNumberFormat="1" applyFont="1" applyFill="1" applyAlignment="1">
      <alignment horizontal="right" vertical="top"/>
    </xf>
    <xf numFmtId="0" fontId="3" fillId="0" borderId="0" xfId="0" applyFont="1" applyFill="1" applyAlignment="1">
      <alignment horizontal="justify" vertical="top" wrapText="1"/>
    </xf>
    <xf numFmtId="2" fontId="3" fillId="0" borderId="0" xfId="0" applyNumberFormat="1" applyFont="1" applyFill="1" applyAlignment="1">
      <alignment horizontal="center"/>
    </xf>
    <xf numFmtId="2" fontId="2" fillId="0" borderId="0" xfId="0" applyNumberFormat="1" applyFont="1" applyFill="1" applyAlignment="1">
      <alignment horizontal="center" vertical="top"/>
    </xf>
    <xf numFmtId="0" fontId="18" fillId="0" borderId="0" xfId="0" applyFont="1" applyFill="1"/>
    <xf numFmtId="0" fontId="3" fillId="0" borderId="0" xfId="0" applyFont="1" applyFill="1" applyAlignment="1">
      <alignment horizontal="justify" vertical="top" wrapText="1"/>
    </xf>
    <xf numFmtId="0" fontId="2" fillId="0" borderId="3" xfId="0" applyFont="1" applyBorder="1" applyAlignment="1">
      <alignment horizontal="centerContinuous"/>
    </xf>
    <xf numFmtId="4" fontId="3" fillId="0" borderId="1" xfId="0" applyNumberFormat="1" applyFont="1" applyBorder="1" applyAlignment="1">
      <alignment horizontal="centerContinuous" vertical="top"/>
    </xf>
    <xf numFmtId="4" fontId="3" fillId="0" borderId="1" xfId="0" applyNumberFormat="1" applyFont="1" applyBorder="1" applyAlignment="1">
      <alignment horizontal="centerContinuous"/>
    </xf>
    <xf numFmtId="0" fontId="2" fillId="0" borderId="13" xfId="0" applyFont="1" applyBorder="1" applyAlignment="1">
      <alignment horizontal="right"/>
    </xf>
    <xf numFmtId="0" fontId="3" fillId="0" borderId="14" xfId="0" applyFont="1" applyFill="1" applyBorder="1" applyAlignment="1"/>
    <xf numFmtId="0" fontId="3" fillId="0" borderId="15" xfId="0" applyFont="1" applyBorder="1" applyAlignment="1">
      <alignment horizontal="right"/>
    </xf>
    <xf numFmtId="4" fontId="2" fillId="0" borderId="9" xfId="0" applyNumberFormat="1" applyFont="1" applyFill="1" applyBorder="1" applyAlignment="1">
      <alignment horizontal="center"/>
    </xf>
    <xf numFmtId="0" fontId="3" fillId="0" borderId="7" xfId="0" applyFont="1" applyBorder="1" applyAlignment="1">
      <alignment horizontal="right"/>
    </xf>
    <xf numFmtId="0" fontId="2" fillId="0" borderId="16" xfId="0" applyFont="1" applyFill="1" applyBorder="1" applyAlignment="1"/>
    <xf numFmtId="0" fontId="3" fillId="0" borderId="8" xfId="0" applyFont="1" applyBorder="1" applyAlignment="1">
      <alignment horizontal="right"/>
    </xf>
    <xf numFmtId="4" fontId="3" fillId="0" borderId="9" xfId="0" applyNumberFormat="1" applyFont="1" applyBorder="1" applyAlignment="1">
      <alignment horizontal="center" shrinkToFit="1"/>
    </xf>
    <xf numFmtId="0" fontId="3" fillId="0" borderId="10" xfId="0" applyFont="1" applyBorder="1" applyAlignment="1">
      <alignment horizontal="centerContinuous" vertical="center"/>
    </xf>
    <xf numFmtId="0" fontId="3" fillId="0" borderId="11" xfId="0" applyFont="1" applyFill="1" applyBorder="1" applyAlignment="1">
      <alignment horizontal="centerContinuous" vertical="center"/>
    </xf>
    <xf numFmtId="0" fontId="3" fillId="0" borderId="12" xfId="0" applyFont="1" applyBorder="1" applyAlignment="1">
      <alignment horizontal="centerContinuous" vertical="center"/>
    </xf>
    <xf numFmtId="166" fontId="3" fillId="0" borderId="0" xfId="0" applyNumberFormat="1" applyFont="1" applyFill="1"/>
    <xf numFmtId="4" fontId="20" fillId="0" borderId="0" xfId="0" applyNumberFormat="1" applyFont="1" applyFill="1" applyAlignment="1">
      <alignment horizontal="right"/>
    </xf>
    <xf numFmtId="0" fontId="2" fillId="0" borderId="13" xfId="0" applyFont="1" applyFill="1" applyBorder="1" applyAlignment="1">
      <alignment horizontal="right"/>
    </xf>
    <xf numFmtId="0" fontId="3" fillId="0" borderId="15" xfId="0" applyFont="1" applyFill="1" applyBorder="1" applyAlignment="1">
      <alignment horizontal="right"/>
    </xf>
    <xf numFmtId="0" fontId="3" fillId="0" borderId="7" xfId="0" applyFont="1" applyFill="1" applyBorder="1" applyAlignment="1">
      <alignment horizontal="right"/>
    </xf>
    <xf numFmtId="0" fontId="3" fillId="0" borderId="8" xfId="0" applyFont="1" applyFill="1" applyBorder="1" applyAlignment="1">
      <alignment horizontal="right"/>
    </xf>
    <xf numFmtId="0" fontId="3" fillId="0" borderId="10" xfId="0" applyFont="1" applyFill="1" applyBorder="1" applyAlignment="1">
      <alignment horizontal="centerContinuous" vertical="center"/>
    </xf>
    <xf numFmtId="0" fontId="3" fillId="0" borderId="12" xfId="0" applyFont="1" applyFill="1" applyBorder="1" applyAlignment="1">
      <alignment horizontal="centerContinuous" vertical="center"/>
    </xf>
    <xf numFmtId="4" fontId="19" fillId="0" borderId="0" xfId="0" applyNumberFormat="1" applyFont="1" applyFill="1" applyAlignment="1">
      <alignment horizontal="right" wrapText="1"/>
    </xf>
    <xf numFmtId="4" fontId="20" fillId="0" borderId="0" xfId="0" applyNumberFormat="1" applyFont="1" applyFill="1" applyAlignment="1">
      <alignment horizontal="right" wrapText="1"/>
    </xf>
    <xf numFmtId="0" fontId="6" fillId="0" borderId="0" xfId="0" applyFont="1" applyFill="1" applyAlignment="1">
      <alignment horizontal="center" vertical="center"/>
    </xf>
    <xf numFmtId="165" fontId="3" fillId="2" borderId="0" xfId="0" applyNumberFormat="1" applyFont="1" applyFill="1" applyAlignment="1">
      <alignment vertical="top"/>
    </xf>
    <xf numFmtId="0" fontId="15" fillId="0" borderId="0" xfId="0" applyFont="1" applyFill="1" applyAlignment="1">
      <alignment horizontal="center" wrapText="1"/>
    </xf>
    <xf numFmtId="49" fontId="3" fillId="0" borderId="11" xfId="3" applyNumberFormat="1" applyFont="1" applyBorder="1" applyAlignment="1" applyProtection="1">
      <alignment vertical="center"/>
      <protection locked="0"/>
    </xf>
    <xf numFmtId="4" fontId="2" fillId="0" borderId="1" xfId="0" applyNumberFormat="1" applyFont="1" applyFill="1" applyBorder="1" applyProtection="1">
      <protection locked="0"/>
    </xf>
    <xf numFmtId="0" fontId="2" fillId="0" borderId="3" xfId="0" applyFont="1" applyBorder="1" applyAlignment="1" applyProtection="1">
      <alignment horizontal="centerContinuous"/>
    </xf>
    <xf numFmtId="4" fontId="3" fillId="0" borderId="1" xfId="0" applyNumberFormat="1" applyFont="1" applyBorder="1" applyAlignment="1" applyProtection="1">
      <alignment horizontal="centerContinuous" vertical="top"/>
    </xf>
    <xf numFmtId="4" fontId="3" fillId="0" borderId="1" xfId="0" applyNumberFormat="1" applyFont="1" applyBorder="1" applyAlignment="1" applyProtection="1">
      <alignment horizontal="centerContinuous"/>
    </xf>
    <xf numFmtId="0" fontId="2" fillId="0" borderId="13" xfId="0" applyFont="1" applyBorder="1" applyAlignment="1" applyProtection="1">
      <alignment horizontal="right"/>
    </xf>
    <xf numFmtId="0" fontId="3" fillId="0" borderId="14" xfId="0" applyFont="1" applyFill="1" applyBorder="1" applyAlignment="1" applyProtection="1"/>
    <xf numFmtId="0" fontId="3" fillId="0" borderId="15" xfId="0" applyFont="1" applyBorder="1" applyAlignment="1" applyProtection="1">
      <alignment horizontal="right"/>
    </xf>
    <xf numFmtId="4" fontId="2" fillId="0" borderId="9" xfId="0" applyNumberFormat="1" applyFont="1" applyFill="1" applyBorder="1" applyAlignment="1" applyProtection="1">
      <alignment horizontal="center"/>
    </xf>
    <xf numFmtId="0" fontId="3" fillId="0" borderId="0" xfId="0" applyFont="1" applyProtection="1"/>
    <xf numFmtId="0" fontId="3" fillId="0" borderId="7" xfId="0" applyFont="1" applyBorder="1" applyAlignment="1" applyProtection="1">
      <alignment horizontal="right"/>
    </xf>
    <xf numFmtId="0" fontId="2" fillId="0" borderId="16" xfId="0" applyFont="1" applyFill="1" applyBorder="1" applyAlignment="1" applyProtection="1"/>
    <xf numFmtId="0" fontId="3" fillId="0" borderId="8" xfId="0" applyFont="1" applyBorder="1" applyAlignment="1" applyProtection="1">
      <alignment horizontal="right"/>
    </xf>
    <xf numFmtId="4" fontId="3" fillId="0" borderId="9" xfId="0" applyNumberFormat="1" applyFont="1" applyBorder="1" applyAlignment="1" applyProtection="1">
      <alignment horizontal="center" shrinkToFit="1"/>
    </xf>
    <xf numFmtId="0" fontId="3" fillId="0" borderId="10" xfId="0" applyFont="1" applyBorder="1" applyAlignment="1" applyProtection="1">
      <alignment horizontal="centerContinuous" vertical="center"/>
    </xf>
    <xf numFmtId="0" fontId="3" fillId="0" borderId="11" xfId="0" applyFont="1" applyFill="1" applyBorder="1" applyAlignment="1" applyProtection="1">
      <alignment horizontal="centerContinuous" vertical="center"/>
    </xf>
    <xf numFmtId="0" fontId="3" fillId="0" borderId="12" xfId="0" applyFont="1" applyBorder="1" applyAlignment="1" applyProtection="1">
      <alignment horizontal="centerContinuous" vertical="center"/>
    </xf>
    <xf numFmtId="4" fontId="3" fillId="0" borderId="9" xfId="0" applyNumberFormat="1" applyFont="1" applyBorder="1" applyAlignment="1" applyProtection="1">
      <alignment horizontal="center" vertical="center" shrinkToFit="1"/>
    </xf>
    <xf numFmtId="165" fontId="7" fillId="0" borderId="0" xfId="0" applyNumberFormat="1" applyFont="1" applyFill="1" applyAlignment="1" applyProtection="1">
      <alignment horizontal="right"/>
    </xf>
    <xf numFmtId="0" fontId="7" fillId="0" borderId="0" xfId="0" applyFont="1" applyFill="1" applyAlignment="1" applyProtection="1">
      <alignment vertical="top"/>
    </xf>
    <xf numFmtId="0" fontId="7" fillId="0" borderId="0" xfId="0" applyFont="1" applyFill="1" applyAlignment="1" applyProtection="1"/>
    <xf numFmtId="0" fontId="7" fillId="0" borderId="0" xfId="0" applyFont="1" applyFill="1" applyProtection="1"/>
    <xf numFmtId="4" fontId="7" fillId="0" borderId="0" xfId="0" applyNumberFormat="1" applyFont="1" applyFill="1" applyAlignment="1" applyProtection="1">
      <alignment horizontal="center"/>
    </xf>
    <xf numFmtId="4" fontId="7" fillId="0" borderId="0" xfId="0" applyNumberFormat="1" applyFont="1" applyFill="1" applyAlignment="1" applyProtection="1">
      <alignment horizontal="right"/>
    </xf>
    <xf numFmtId="4" fontId="7" fillId="0" borderId="0" xfId="0" applyNumberFormat="1" applyFont="1" applyFill="1" applyProtection="1"/>
    <xf numFmtId="0" fontId="3" fillId="0" borderId="2" xfId="0" applyFont="1" applyFill="1" applyBorder="1" applyAlignment="1" applyProtection="1">
      <alignment horizontal="center" vertical="center"/>
    </xf>
    <xf numFmtId="0" fontId="3" fillId="0" borderId="2" xfId="0" applyFont="1" applyFill="1" applyBorder="1" applyAlignment="1" applyProtection="1">
      <alignment vertical="top"/>
    </xf>
    <xf numFmtId="0" fontId="3" fillId="0" borderId="2" xfId="0" applyFont="1" applyFill="1" applyBorder="1" applyAlignment="1" applyProtection="1">
      <alignment horizontal="left" vertical="center" wrapText="1"/>
    </xf>
    <xf numFmtId="4" fontId="3" fillId="0" borderId="2" xfId="0" applyNumberFormat="1" applyFont="1" applyFill="1" applyBorder="1" applyAlignment="1" applyProtection="1">
      <alignment horizontal="center"/>
    </xf>
    <xf numFmtId="4" fontId="3" fillId="0" borderId="2" xfId="0" applyNumberFormat="1" applyFont="1" applyFill="1" applyBorder="1" applyAlignment="1" applyProtection="1">
      <alignment horizontal="right" vertical="center"/>
    </xf>
    <xf numFmtId="4" fontId="3" fillId="0" borderId="0" xfId="0" applyNumberFormat="1" applyFont="1" applyFill="1" applyProtection="1"/>
    <xf numFmtId="0" fontId="3" fillId="0" borderId="0" xfId="0" applyFont="1" applyFill="1" applyProtection="1"/>
    <xf numFmtId="0" fontId="3" fillId="0" borderId="0" xfId="0" applyFont="1" applyFill="1" applyAlignment="1" applyProtection="1">
      <alignment horizontal="center" vertical="top"/>
    </xf>
    <xf numFmtId="0" fontId="3" fillId="0" borderId="0" xfId="0" applyFont="1" applyFill="1" applyAlignment="1" applyProtection="1">
      <alignment wrapText="1"/>
    </xf>
    <xf numFmtId="0" fontId="6" fillId="0" borderId="0" xfId="0" applyFont="1" applyFill="1" applyProtection="1"/>
    <xf numFmtId="4" fontId="6" fillId="0" borderId="0" xfId="0" applyNumberFormat="1" applyFont="1" applyFill="1" applyAlignment="1" applyProtection="1">
      <alignment horizontal="center"/>
    </xf>
    <xf numFmtId="4" fontId="6" fillId="0" borderId="0" xfId="0" applyNumberFormat="1" applyFont="1" applyFill="1" applyAlignment="1" applyProtection="1">
      <alignment horizontal="right"/>
    </xf>
    <xf numFmtId="4" fontId="6" fillId="0" borderId="0" xfId="0" applyNumberFormat="1" applyFont="1" applyFill="1" applyProtection="1"/>
    <xf numFmtId="165" fontId="2" fillId="0" borderId="0" xfId="0" applyNumberFormat="1" applyFont="1" applyFill="1" applyAlignment="1" applyProtection="1">
      <alignment horizontal="right"/>
    </xf>
    <xf numFmtId="0" fontId="2" fillId="0" borderId="0" xfId="0" applyFont="1" applyFill="1" applyAlignment="1" applyProtection="1">
      <alignment horizontal="center" vertical="top"/>
    </xf>
    <xf numFmtId="0" fontId="2" fillId="0" borderId="0" xfId="0" applyFont="1" applyFill="1" applyAlignment="1" applyProtection="1">
      <alignment horizontal="justify" vertical="top"/>
    </xf>
    <xf numFmtId="4" fontId="2" fillId="0" borderId="0" xfId="0" applyNumberFormat="1" applyFont="1" applyFill="1" applyAlignment="1" applyProtection="1">
      <alignment horizontal="right"/>
    </xf>
    <xf numFmtId="4" fontId="2" fillId="0" borderId="0" xfId="0" applyNumberFormat="1" applyFont="1" applyFill="1" applyAlignment="1" applyProtection="1"/>
    <xf numFmtId="4" fontId="2" fillId="0" borderId="0" xfId="0" applyNumberFormat="1" applyFont="1" applyFill="1" applyProtection="1"/>
    <xf numFmtId="0" fontId="2" fillId="0" borderId="0" xfId="0" applyFont="1" applyFill="1" applyProtection="1"/>
    <xf numFmtId="165" fontId="2" fillId="0" borderId="0" xfId="0" applyNumberFormat="1" applyFont="1" applyFill="1" applyAlignment="1" applyProtection="1">
      <alignment vertical="top"/>
    </xf>
    <xf numFmtId="0" fontId="2" fillId="0" borderId="0" xfId="0" applyFont="1" applyFill="1" applyAlignment="1" applyProtection="1">
      <alignment horizontal="justify" vertical="top" wrapText="1"/>
    </xf>
    <xf numFmtId="165" fontId="8" fillId="0" borderId="0" xfId="0" applyNumberFormat="1" applyFont="1" applyFill="1" applyAlignment="1" applyProtection="1">
      <alignment vertical="top"/>
    </xf>
    <xf numFmtId="0" fontId="8" fillId="0" borderId="0" xfId="0" applyFont="1" applyFill="1" applyAlignment="1" applyProtection="1">
      <alignment horizontal="center" vertical="top"/>
    </xf>
    <xf numFmtId="0" fontId="8" fillId="0" borderId="0" xfId="0" applyFont="1" applyFill="1" applyAlignment="1" applyProtection="1">
      <alignment horizontal="justify" vertical="top" wrapText="1"/>
    </xf>
    <xf numFmtId="0" fontId="8" fillId="0" borderId="0" xfId="0" applyFont="1" applyFill="1" applyAlignment="1" applyProtection="1">
      <alignment horizontal="justify" vertical="top"/>
    </xf>
    <xf numFmtId="4" fontId="8" fillId="0" borderId="0" xfId="0" applyNumberFormat="1" applyFont="1" applyFill="1" applyAlignment="1" applyProtection="1">
      <alignment horizontal="right"/>
    </xf>
    <xf numFmtId="4" fontId="8" fillId="0" borderId="0" xfId="0" applyNumberFormat="1" applyFont="1" applyFill="1" applyAlignment="1" applyProtection="1"/>
    <xf numFmtId="4" fontId="8" fillId="0" borderId="0" xfId="0" applyNumberFormat="1" applyFont="1" applyFill="1" applyProtection="1"/>
    <xf numFmtId="0" fontId="8" fillId="0" borderId="0" xfId="0" applyFont="1" applyFill="1" applyProtection="1"/>
    <xf numFmtId="165" fontId="2" fillId="0" borderId="1" xfId="0" applyNumberFormat="1"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2" fillId="0" borderId="1" xfId="0" applyFont="1" applyFill="1" applyBorder="1" applyAlignment="1" applyProtection="1">
      <alignment horizontal="justify" vertical="top"/>
    </xf>
    <xf numFmtId="4" fontId="2" fillId="0" borderId="1" xfId="0" applyNumberFormat="1" applyFont="1" applyFill="1" applyBorder="1" applyAlignment="1" applyProtection="1">
      <alignment horizontal="center"/>
    </xf>
    <xf numFmtId="4" fontId="2" fillId="0" borderId="1" xfId="0" applyNumberFormat="1" applyFont="1" applyFill="1" applyBorder="1" applyAlignment="1" applyProtection="1">
      <alignment horizontal="right" vertical="top"/>
    </xf>
    <xf numFmtId="4" fontId="2" fillId="0" borderId="1" xfId="0" applyNumberFormat="1" applyFont="1" applyFill="1" applyBorder="1" applyProtection="1"/>
    <xf numFmtId="165" fontId="2" fillId="0" borderId="0" xfId="0" applyNumberFormat="1" applyFont="1" applyFill="1" applyProtection="1"/>
    <xf numFmtId="0" fontId="2" fillId="0" borderId="0" xfId="0" applyFont="1" applyFill="1" applyAlignment="1" applyProtection="1">
      <alignment wrapText="1"/>
    </xf>
    <xf numFmtId="4" fontId="2" fillId="0" borderId="0" xfId="0" applyNumberFormat="1" applyFont="1" applyFill="1" applyAlignment="1" applyProtection="1">
      <alignment horizontal="center"/>
    </xf>
    <xf numFmtId="165" fontId="2" fillId="0" borderId="2" xfId="0" applyNumberFormat="1" applyFont="1" applyFill="1" applyBorder="1" applyProtection="1"/>
    <xf numFmtId="0" fontId="2" fillId="0" borderId="2" xfId="0" applyFont="1" applyFill="1" applyBorder="1" applyAlignment="1" applyProtection="1">
      <alignment horizontal="center" vertical="top"/>
    </xf>
    <xf numFmtId="0" fontId="2" fillId="0" borderId="2" xfId="0" applyFont="1" applyFill="1" applyBorder="1" applyAlignment="1" applyProtection="1">
      <alignment wrapText="1"/>
    </xf>
    <xf numFmtId="0" fontId="2" fillId="0" borderId="2" xfId="0" applyFont="1" applyFill="1" applyBorder="1" applyProtection="1"/>
    <xf numFmtId="4" fontId="2" fillId="0" borderId="2" xfId="0" applyNumberFormat="1" applyFont="1" applyFill="1" applyBorder="1" applyAlignment="1" applyProtection="1">
      <alignment horizontal="center"/>
    </xf>
    <xf numFmtId="4" fontId="2" fillId="0" borderId="2" xfId="0" applyNumberFormat="1" applyFont="1" applyFill="1" applyBorder="1" applyAlignment="1" applyProtection="1">
      <alignment horizontal="right"/>
    </xf>
    <xf numFmtId="4" fontId="2" fillId="0" borderId="2" xfId="0" applyNumberFormat="1" applyFont="1" applyFill="1" applyBorder="1" applyProtection="1"/>
    <xf numFmtId="165" fontId="2" fillId="0" borderId="1" xfId="0" applyNumberFormat="1" applyFont="1" applyFill="1" applyBorder="1" applyProtection="1"/>
    <xf numFmtId="0" fontId="2" fillId="0" borderId="1" xfId="0" applyFont="1" applyFill="1" applyBorder="1" applyAlignment="1" applyProtection="1">
      <alignment wrapText="1"/>
    </xf>
    <xf numFmtId="0" fontId="2" fillId="0" borderId="1" xfId="0" applyFont="1" applyFill="1" applyBorder="1" applyProtection="1"/>
    <xf numFmtId="4" fontId="2" fillId="0" borderId="1" xfId="0" applyNumberFormat="1" applyFont="1" applyFill="1" applyBorder="1" applyAlignment="1" applyProtection="1">
      <alignment horizontal="right"/>
    </xf>
    <xf numFmtId="165" fontId="3" fillId="0" borderId="0" xfId="0" applyNumberFormat="1" applyFont="1" applyFill="1" applyProtection="1"/>
    <xf numFmtId="4" fontId="3" fillId="0" borderId="0" xfId="0" applyNumberFormat="1" applyFont="1" applyFill="1" applyAlignment="1" applyProtection="1">
      <alignment horizontal="center"/>
    </xf>
    <xf numFmtId="4" fontId="3" fillId="0" borderId="0" xfId="0" applyNumberFormat="1" applyFont="1" applyFill="1" applyAlignment="1" applyProtection="1">
      <alignment horizontal="right"/>
    </xf>
    <xf numFmtId="49" fontId="3" fillId="0" borderId="0" xfId="3" applyNumberFormat="1" applyFont="1" applyAlignment="1" applyProtection="1">
      <alignment vertical="center"/>
    </xf>
    <xf numFmtId="49" fontId="3" fillId="0" borderId="11" xfId="3" applyNumberFormat="1" applyFont="1" applyBorder="1" applyAlignment="1" applyProtection="1">
      <alignment vertical="center"/>
    </xf>
    <xf numFmtId="0" fontId="3" fillId="0" borderId="0" xfId="0" applyFont="1" applyFill="1" applyAlignment="1" applyProtection="1">
      <alignment vertical="top"/>
    </xf>
    <xf numFmtId="4" fontId="3" fillId="0" borderId="0" xfId="0" applyNumberFormat="1" applyFont="1" applyFill="1" applyAlignment="1" applyProtection="1">
      <alignment horizontal="right"/>
      <protection locked="0"/>
    </xf>
    <xf numFmtId="4" fontId="3" fillId="0" borderId="0" xfId="0" applyNumberFormat="1" applyFont="1" applyFill="1" applyAlignment="1" applyProtection="1">
      <alignment horizontal="right" vertical="top"/>
      <protection locked="0"/>
    </xf>
    <xf numFmtId="0" fontId="3" fillId="0" borderId="0" xfId="0" applyFont="1" applyFill="1" applyAlignment="1" applyProtection="1">
      <alignment horizontal="justify" vertical="top" wrapText="1"/>
    </xf>
    <xf numFmtId="0" fontId="6" fillId="0" borderId="0" xfId="0" applyFont="1" applyFill="1" applyAlignment="1" applyProtection="1">
      <alignment horizontal="justify" vertical="top"/>
    </xf>
    <xf numFmtId="4" fontId="6" fillId="0" borderId="0" xfId="0" applyNumberFormat="1" applyFont="1" applyFill="1" applyAlignment="1" applyProtection="1">
      <alignment horizontal="right" vertical="top"/>
    </xf>
    <xf numFmtId="4" fontId="6" fillId="0" borderId="0" xfId="0" applyNumberFormat="1" applyFont="1" applyFill="1" applyAlignment="1" applyProtection="1"/>
    <xf numFmtId="165" fontId="2" fillId="0" borderId="0" xfId="0" applyNumberFormat="1" applyFont="1" applyFill="1" applyAlignment="1" applyProtection="1">
      <alignment horizontal="center" vertical="top"/>
    </xf>
    <xf numFmtId="0" fontId="3" fillId="0" borderId="0" xfId="0" applyFont="1" applyFill="1" applyAlignment="1" applyProtection="1">
      <alignment horizontal="center"/>
    </xf>
    <xf numFmtId="165" fontId="3" fillId="0" borderId="0" xfId="0" applyNumberFormat="1" applyFont="1" applyFill="1" applyAlignment="1" applyProtection="1">
      <alignment vertical="top"/>
    </xf>
    <xf numFmtId="4" fontId="3" fillId="0" borderId="0" xfId="0" applyNumberFormat="1" applyFont="1" applyFill="1" applyAlignment="1" applyProtection="1">
      <alignment horizontal="right" vertical="top"/>
    </xf>
    <xf numFmtId="165" fontId="3" fillId="0" borderId="0" xfId="0" applyNumberFormat="1" applyFont="1" applyFill="1" applyAlignment="1" applyProtection="1">
      <alignment horizontal="right" vertical="top"/>
    </xf>
    <xf numFmtId="4" fontId="3" fillId="0" borderId="0" xfId="0" applyNumberFormat="1" applyFont="1" applyFill="1" applyAlignment="1" applyProtection="1"/>
    <xf numFmtId="0" fontId="3" fillId="0" borderId="0" xfId="0" applyFont="1" applyFill="1" applyAlignment="1" applyProtection="1">
      <alignment horizontal="right" vertical="top"/>
    </xf>
    <xf numFmtId="4" fontId="3" fillId="0" borderId="0" xfId="0" applyNumberFormat="1" applyFont="1" applyBorder="1" applyAlignment="1" applyProtection="1">
      <alignment horizontal="right"/>
      <protection locked="0"/>
    </xf>
    <xf numFmtId="4" fontId="3" fillId="0" borderId="0" xfId="0" applyNumberFormat="1" applyFont="1" applyAlignment="1" applyProtection="1">
      <alignment horizontal="right"/>
      <protection locked="0"/>
    </xf>
    <xf numFmtId="49" fontId="3" fillId="0" borderId="0" xfId="0" applyNumberFormat="1" applyFont="1" applyBorder="1" applyAlignment="1" applyProtection="1">
      <alignment horizontal="justify" vertical="top" wrapText="1"/>
    </xf>
    <xf numFmtId="4" fontId="3" fillId="0" borderId="0" xfId="0" applyNumberFormat="1" applyFont="1" applyAlignment="1" applyProtection="1">
      <alignment horizontal="right"/>
    </xf>
    <xf numFmtId="0" fontId="3" fillId="0" borderId="0" xfId="0" applyFont="1" applyBorder="1" applyAlignment="1" applyProtection="1">
      <alignment horizontal="justify" vertical="top" wrapText="1"/>
    </xf>
    <xf numFmtId="165" fontId="3" fillId="0" borderId="0" xfId="0" applyNumberFormat="1" applyFont="1" applyFill="1" applyAlignment="1" applyProtection="1">
      <alignment horizontal="center"/>
    </xf>
    <xf numFmtId="4" fontId="17" fillId="0" borderId="0" xfId="0" applyNumberFormat="1" applyFont="1" applyFill="1" applyAlignment="1" applyProtection="1">
      <alignment horizontal="justify" vertical="top"/>
    </xf>
    <xf numFmtId="4" fontId="19" fillId="0" borderId="0" xfId="0" applyNumberFormat="1" applyFont="1" applyFill="1" applyAlignment="1" applyProtection="1">
      <alignment wrapText="1"/>
    </xf>
    <xf numFmtId="4" fontId="3" fillId="0" borderId="0" xfId="0" applyNumberFormat="1" applyFont="1" applyFill="1" applyAlignment="1" applyProtection="1">
      <alignment wrapText="1"/>
    </xf>
    <xf numFmtId="4" fontId="3" fillId="0" borderId="0" xfId="0" applyNumberFormat="1" applyFont="1" applyFill="1" applyBorder="1" applyAlignment="1" applyProtection="1">
      <alignment horizontal="right"/>
    </xf>
    <xf numFmtId="4" fontId="3" fillId="0" borderId="0" xfId="0" applyNumberFormat="1" applyFont="1" applyBorder="1" applyAlignment="1" applyProtection="1">
      <alignment horizontal="right"/>
    </xf>
    <xf numFmtId="0" fontId="3" fillId="0" borderId="0" xfId="0" applyFont="1" applyBorder="1" applyAlignment="1" applyProtection="1">
      <alignment horizontal="left" vertical="top"/>
    </xf>
    <xf numFmtId="0" fontId="3" fillId="0" borderId="0" xfId="0" applyFont="1" applyBorder="1" applyAlignment="1" applyProtection="1">
      <alignment horizontal="center"/>
    </xf>
    <xf numFmtId="4" fontId="3" fillId="0" borderId="0" xfId="0" applyNumberFormat="1" applyFont="1" applyBorder="1" applyAlignment="1" applyProtection="1">
      <alignment vertical="center"/>
    </xf>
    <xf numFmtId="4" fontId="3" fillId="0" borderId="0" xfId="0" applyNumberFormat="1" applyFont="1" applyBorder="1" applyProtection="1"/>
    <xf numFmtId="0" fontId="3" fillId="0" borderId="0" xfId="0" applyFont="1" applyBorder="1" applyProtection="1"/>
    <xf numFmtId="49" fontId="3" fillId="0" borderId="0" xfId="0" applyNumberFormat="1" applyFont="1" applyFill="1" applyBorder="1" applyAlignment="1" applyProtection="1">
      <alignment horizontal="justify" vertical="top" wrapText="1"/>
    </xf>
    <xf numFmtId="0" fontId="3" fillId="0" borderId="0" xfId="0" applyFont="1" applyAlignment="1" applyProtection="1">
      <alignment horizontal="left" vertical="top"/>
    </xf>
    <xf numFmtId="4" fontId="3" fillId="0" borderId="0" xfId="0" applyNumberFormat="1" applyFont="1" applyAlignment="1" applyProtection="1">
      <alignment vertical="center"/>
    </xf>
    <xf numFmtId="4" fontId="3" fillId="0" borderId="0" xfId="0" applyNumberFormat="1" applyFont="1" applyProtection="1"/>
    <xf numFmtId="0" fontId="3" fillId="0" borderId="0" xfId="0" applyFont="1" applyAlignment="1" applyProtection="1">
      <alignment horizontal="center"/>
    </xf>
    <xf numFmtId="0" fontId="2" fillId="0" borderId="0" xfId="0" applyFont="1" applyAlignment="1" applyProtection="1">
      <alignment horizontal="center" vertical="top"/>
    </xf>
    <xf numFmtId="49" fontId="3" fillId="0" borderId="0" xfId="0" quotePrefix="1" applyNumberFormat="1" applyFont="1" applyFill="1" applyBorder="1" applyAlignment="1" applyProtection="1">
      <alignment horizontal="justify" vertical="top" wrapText="1"/>
    </xf>
    <xf numFmtId="0" fontId="3" fillId="0" borderId="0" xfId="0" quotePrefix="1" applyFont="1" applyAlignment="1" applyProtection="1">
      <alignment horizontal="center"/>
    </xf>
    <xf numFmtId="165" fontId="3" fillId="0" borderId="0" xfId="0" applyNumberFormat="1" applyFont="1" applyAlignment="1" applyProtection="1">
      <alignment horizontal="center" vertical="top"/>
    </xf>
    <xf numFmtId="0" fontId="2" fillId="0" borderId="0" xfId="0" applyFont="1" applyBorder="1" applyAlignment="1" applyProtection="1">
      <alignment horizontal="center" vertical="top"/>
    </xf>
    <xf numFmtId="0" fontId="3" fillId="0" borderId="0" xfId="0" applyFont="1" applyBorder="1" applyAlignment="1" applyProtection="1">
      <alignment horizontal="center" vertical="top"/>
    </xf>
    <xf numFmtId="4" fontId="6" fillId="0" borderId="0" xfId="0" applyNumberFormat="1" applyFont="1" applyFill="1" applyAlignment="1" applyProtection="1">
      <protection locked="0"/>
    </xf>
    <xf numFmtId="165" fontId="2" fillId="0" borderId="0" xfId="0" applyNumberFormat="1" applyFont="1" applyFill="1" applyAlignment="1" applyProtection="1">
      <alignment horizontal="center"/>
    </xf>
    <xf numFmtId="165" fontId="3" fillId="0" borderId="0" xfId="0" applyNumberFormat="1" applyFont="1" applyFill="1" applyAlignment="1" applyProtection="1">
      <alignment horizontal="center" vertical="top"/>
    </xf>
    <xf numFmtId="0" fontId="3" fillId="0" borderId="0" xfId="0" applyFont="1" applyFill="1" applyAlignment="1" applyProtection="1">
      <alignment horizontal="justify" wrapText="1"/>
    </xf>
    <xf numFmtId="4" fontId="3" fillId="0" borderId="0" xfId="0" applyNumberFormat="1" applyFont="1" applyFill="1" applyAlignment="1" applyProtection="1">
      <alignment horizontal="center" vertical="top" wrapText="1"/>
    </xf>
    <xf numFmtId="4" fontId="3" fillId="0" borderId="0" xfId="0" applyNumberFormat="1" applyFont="1" applyFill="1" applyAlignment="1" applyProtection="1">
      <alignment horizontal="center" wrapText="1"/>
    </xf>
    <xf numFmtId="0" fontId="3" fillId="0" borderId="0" xfId="0" applyNumberFormat="1" applyFont="1" applyFill="1" applyAlignment="1" applyProtection="1">
      <alignment wrapText="1"/>
    </xf>
    <xf numFmtId="0" fontId="6" fillId="0" borderId="0" xfId="0" applyFont="1" applyFill="1" applyAlignment="1" applyProtection="1">
      <alignment horizontal="center"/>
    </xf>
    <xf numFmtId="0" fontId="3" fillId="0" borderId="0" xfId="0" quotePrefix="1" applyFont="1" applyFill="1" applyAlignment="1" applyProtection="1">
      <alignment horizontal="justify" vertical="top" wrapText="1"/>
    </xf>
    <xf numFmtId="0" fontId="2" fillId="0" borderId="0" xfId="0" applyNumberFormat="1" applyFont="1" applyFill="1" applyAlignment="1" applyProtection="1">
      <alignment horizontal="justify" vertical="top"/>
    </xf>
    <xf numFmtId="4" fontId="19" fillId="0" borderId="0" xfId="0" applyNumberFormat="1" applyFont="1" applyFill="1" applyAlignment="1" applyProtection="1"/>
    <xf numFmtId="4" fontId="19" fillId="0" borderId="0" xfId="0" applyNumberFormat="1" applyFont="1" applyFill="1" applyAlignment="1" applyProtection="1">
      <alignment horizontal="right"/>
    </xf>
    <xf numFmtId="4" fontId="19" fillId="0" borderId="0" xfId="0" applyNumberFormat="1" applyFont="1" applyFill="1" applyAlignment="1" applyProtection="1">
      <alignment horizontal="right" wrapText="1"/>
    </xf>
    <xf numFmtId="4" fontId="20" fillId="0" borderId="0" xfId="0" applyNumberFormat="1" applyFont="1" applyFill="1" applyAlignment="1" applyProtection="1"/>
    <xf numFmtId="2" fontId="3" fillId="0" borderId="0" xfId="0" applyNumberFormat="1" applyFont="1" applyFill="1" applyProtection="1"/>
    <xf numFmtId="0" fontId="3" fillId="0" borderId="0" xfId="0" applyFont="1" applyFill="1" applyAlignment="1" applyProtection="1">
      <alignment horizontal="justify" vertical="top"/>
    </xf>
    <xf numFmtId="165" fontId="4" fillId="0" borderId="0" xfId="0" applyNumberFormat="1" applyFont="1" applyFill="1" applyAlignment="1" applyProtection="1">
      <alignment horizontal="center" vertical="top"/>
    </xf>
    <xf numFmtId="0" fontId="4" fillId="0" borderId="0" xfId="0" applyFont="1" applyFill="1" applyAlignment="1" applyProtection="1">
      <alignment horizontal="center" vertical="top"/>
    </xf>
    <xf numFmtId="0" fontId="6" fillId="0" borderId="0" xfId="1" applyFont="1" applyFill="1" applyAlignment="1" applyProtection="1">
      <alignment horizontal="justify" vertical="top" wrapText="1"/>
    </xf>
    <xf numFmtId="0" fontId="4" fillId="0" borderId="0" xfId="0" applyFont="1" applyFill="1" applyProtection="1"/>
    <xf numFmtId="165" fontId="2" fillId="0" borderId="0" xfId="0" applyNumberFormat="1" applyFont="1" applyFill="1" applyAlignment="1" applyProtection="1">
      <alignment horizontal="right" vertical="top"/>
    </xf>
    <xf numFmtId="0" fontId="2" fillId="0" borderId="0" xfId="0" applyNumberFormat="1" applyFont="1" applyFill="1" applyAlignment="1" applyProtection="1">
      <alignment horizontal="justify" vertical="top" wrapText="1"/>
    </xf>
    <xf numFmtId="0" fontId="6" fillId="0" borderId="0" xfId="0" applyFont="1" applyFill="1" applyAlignment="1" applyProtection="1">
      <alignment horizontal="justify"/>
    </xf>
    <xf numFmtId="165" fontId="3" fillId="2" borderId="0" xfId="0" applyNumberFormat="1" applyFont="1" applyFill="1" applyAlignment="1" applyProtection="1">
      <alignment vertical="top"/>
    </xf>
    <xf numFmtId="2" fontId="2" fillId="0" borderId="0" xfId="0" applyNumberFormat="1" applyFont="1" applyFill="1" applyAlignment="1" applyProtection="1">
      <alignment horizontal="center" vertical="justify" wrapText="1"/>
    </xf>
    <xf numFmtId="2" fontId="3" fillId="0" borderId="0" xfId="0" applyNumberFormat="1" applyFont="1" applyFill="1" applyAlignment="1" applyProtection="1">
      <alignment horizontal="justify" vertical="top" wrapText="1"/>
    </xf>
    <xf numFmtId="2" fontId="3" fillId="0" borderId="0" xfId="0" applyNumberFormat="1" applyFont="1" applyFill="1" applyAlignment="1" applyProtection="1">
      <alignment horizontal="center" wrapText="1"/>
    </xf>
    <xf numFmtId="2" fontId="3" fillId="0" borderId="0" xfId="0" applyNumberFormat="1" applyFont="1" applyFill="1" applyBorder="1" applyAlignment="1" applyProtection="1">
      <alignment horizontal="center"/>
    </xf>
    <xf numFmtId="4" fontId="3" fillId="0" borderId="0" xfId="2" applyNumberFormat="1" applyFont="1" applyFill="1" applyAlignment="1" applyProtection="1">
      <alignment horizontal="right"/>
    </xf>
    <xf numFmtId="165" fontId="2" fillId="0" borderId="0" xfId="0" applyNumberFormat="1" applyFont="1" applyFill="1" applyBorder="1" applyProtection="1"/>
    <xf numFmtId="0" fontId="2" fillId="0" borderId="0" xfId="0" applyFont="1" applyFill="1" applyBorder="1" applyAlignment="1" applyProtection="1">
      <alignment horizontal="center" vertical="top"/>
    </xf>
    <xf numFmtId="0" fontId="2" fillId="0" borderId="0" xfId="0" applyFont="1" applyFill="1" applyBorder="1" applyAlignment="1" applyProtection="1">
      <alignment wrapText="1"/>
    </xf>
    <xf numFmtId="0" fontId="2" fillId="0" borderId="0" xfId="0" applyFont="1" applyFill="1" applyBorder="1" applyProtection="1"/>
    <xf numFmtId="4" fontId="2" fillId="0" borderId="0" xfId="0" applyNumberFormat="1" applyFont="1" applyFill="1" applyBorder="1" applyAlignment="1" applyProtection="1">
      <alignment horizontal="center"/>
    </xf>
    <xf numFmtId="4" fontId="2" fillId="0" borderId="0" xfId="0" applyNumberFormat="1" applyFont="1" applyFill="1" applyBorder="1" applyAlignment="1" applyProtection="1">
      <alignment horizontal="right"/>
    </xf>
    <xf numFmtId="4" fontId="2" fillId="0" borderId="5" xfId="0" applyNumberFormat="1" applyFont="1" applyFill="1" applyBorder="1" applyProtection="1"/>
    <xf numFmtId="4" fontId="2" fillId="0" borderId="17" xfId="0" applyNumberFormat="1" applyFont="1" applyFill="1" applyBorder="1" applyProtection="1">
      <protection locked="0"/>
    </xf>
    <xf numFmtId="0" fontId="15" fillId="0" borderId="0" xfId="0" applyFont="1" applyFill="1" applyAlignment="1">
      <alignment horizont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4" fillId="0" borderId="0" xfId="0" applyFont="1" applyFill="1" applyAlignment="1">
      <alignment horizont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cellXfs>
  <cellStyles count="4">
    <cellStyle name="Comma 2" xfId="2" xr:uid="{00000000-0005-0000-0000-000000000000}"/>
    <cellStyle name="Normal 2" xfId="1" xr:uid="{00000000-0005-0000-0000-000002000000}"/>
    <cellStyle name="Normal 4" xfId="3" xr:uid="{31CE378C-1FB2-4F51-BFDB-39F877F8C6DC}"/>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1447800</xdr:colOff>
      <xdr:row>3</xdr:row>
      <xdr:rowOff>0</xdr:rowOff>
    </xdr:from>
    <xdr:to>
      <xdr:col>2</xdr:col>
      <xdr:colOff>1447800</xdr:colOff>
      <xdr:row>3</xdr:row>
      <xdr:rowOff>0</xdr:rowOff>
    </xdr:to>
    <xdr:sp macro="" textlink="">
      <xdr:nvSpPr>
        <xdr:cNvPr id="2" name="Line 257">
          <a:extLst>
            <a:ext uri="{FF2B5EF4-FFF2-40B4-BE49-F238E27FC236}">
              <a16:creationId xmlns:a16="http://schemas.microsoft.com/office/drawing/2014/main" id="{00000000-0008-0000-0000-000002000000}"/>
            </a:ext>
          </a:extLst>
        </xdr:cNvPr>
        <xdr:cNvSpPr>
          <a:spLocks noChangeShapeType="1"/>
        </xdr:cNvSpPr>
      </xdr:nvSpPr>
      <xdr:spPr bwMode="auto">
        <a:xfrm>
          <a:off x="1996440" y="525780"/>
          <a:ext cx="0" cy="0"/>
        </a:xfrm>
        <a:prstGeom prst="line">
          <a:avLst/>
        </a:prstGeom>
        <a:noFill/>
        <a:ln w="1079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1447800</xdr:colOff>
      <xdr:row>3</xdr:row>
      <xdr:rowOff>0</xdr:rowOff>
    </xdr:from>
    <xdr:to>
      <xdr:col>3</xdr:col>
      <xdr:colOff>600075</xdr:colOff>
      <xdr:row>3</xdr:row>
      <xdr:rowOff>0</xdr:rowOff>
    </xdr:to>
    <xdr:sp macro="" textlink="">
      <xdr:nvSpPr>
        <xdr:cNvPr id="3" name="Line 258">
          <a:extLst>
            <a:ext uri="{FF2B5EF4-FFF2-40B4-BE49-F238E27FC236}">
              <a16:creationId xmlns:a16="http://schemas.microsoft.com/office/drawing/2014/main" id="{00000000-0008-0000-0000-000003000000}"/>
            </a:ext>
          </a:extLst>
        </xdr:cNvPr>
        <xdr:cNvSpPr>
          <a:spLocks noChangeShapeType="1"/>
        </xdr:cNvSpPr>
      </xdr:nvSpPr>
      <xdr:spPr bwMode="auto">
        <a:xfrm>
          <a:off x="4175760" y="525780"/>
          <a:ext cx="0" cy="0"/>
        </a:xfrm>
        <a:prstGeom prst="line">
          <a:avLst/>
        </a:prstGeom>
        <a:noFill/>
        <a:ln w="1079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1447800</xdr:colOff>
      <xdr:row>3</xdr:row>
      <xdr:rowOff>0</xdr:rowOff>
    </xdr:from>
    <xdr:to>
      <xdr:col>4</xdr:col>
      <xdr:colOff>742950</xdr:colOff>
      <xdr:row>3</xdr:row>
      <xdr:rowOff>0</xdr:rowOff>
    </xdr:to>
    <xdr:sp macro="" textlink="">
      <xdr:nvSpPr>
        <xdr:cNvPr id="4" name="Line 259">
          <a:extLst>
            <a:ext uri="{FF2B5EF4-FFF2-40B4-BE49-F238E27FC236}">
              <a16:creationId xmlns:a16="http://schemas.microsoft.com/office/drawing/2014/main" id="{00000000-0008-0000-0000-000004000000}"/>
            </a:ext>
          </a:extLst>
        </xdr:cNvPr>
        <xdr:cNvSpPr>
          <a:spLocks noChangeShapeType="1"/>
        </xdr:cNvSpPr>
      </xdr:nvSpPr>
      <xdr:spPr bwMode="auto">
        <a:xfrm>
          <a:off x="4937760" y="525780"/>
          <a:ext cx="0" cy="0"/>
        </a:xfrm>
        <a:prstGeom prst="line">
          <a:avLst/>
        </a:prstGeom>
        <a:noFill/>
        <a:ln w="1079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3</xdr:row>
      <xdr:rowOff>0</xdr:rowOff>
    </xdr:from>
    <xdr:to>
      <xdr:col>5</xdr:col>
      <xdr:colOff>714375</xdr:colOff>
      <xdr:row>3</xdr:row>
      <xdr:rowOff>0</xdr:rowOff>
    </xdr:to>
    <xdr:sp macro="" textlink="">
      <xdr:nvSpPr>
        <xdr:cNvPr id="5" name="Line 260">
          <a:extLst>
            <a:ext uri="{FF2B5EF4-FFF2-40B4-BE49-F238E27FC236}">
              <a16:creationId xmlns:a16="http://schemas.microsoft.com/office/drawing/2014/main" id="{00000000-0008-0000-0000-000005000000}"/>
            </a:ext>
          </a:extLst>
        </xdr:cNvPr>
        <xdr:cNvSpPr>
          <a:spLocks noChangeShapeType="1"/>
        </xdr:cNvSpPr>
      </xdr:nvSpPr>
      <xdr:spPr bwMode="auto">
        <a:xfrm>
          <a:off x="5669280" y="525780"/>
          <a:ext cx="0" cy="0"/>
        </a:xfrm>
        <a:prstGeom prst="line">
          <a:avLst/>
        </a:prstGeom>
        <a:noFill/>
        <a:ln w="1079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1447800</xdr:colOff>
      <xdr:row>3</xdr:row>
      <xdr:rowOff>0</xdr:rowOff>
    </xdr:from>
    <xdr:to>
      <xdr:col>2</xdr:col>
      <xdr:colOff>1447800</xdr:colOff>
      <xdr:row>3</xdr:row>
      <xdr:rowOff>0</xdr:rowOff>
    </xdr:to>
    <xdr:sp macro="" textlink="">
      <xdr:nvSpPr>
        <xdr:cNvPr id="6" name="Line 261">
          <a:extLst>
            <a:ext uri="{FF2B5EF4-FFF2-40B4-BE49-F238E27FC236}">
              <a16:creationId xmlns:a16="http://schemas.microsoft.com/office/drawing/2014/main" id="{00000000-0008-0000-0000-000006000000}"/>
            </a:ext>
          </a:extLst>
        </xdr:cNvPr>
        <xdr:cNvSpPr>
          <a:spLocks noChangeShapeType="1"/>
        </xdr:cNvSpPr>
      </xdr:nvSpPr>
      <xdr:spPr bwMode="auto">
        <a:xfrm>
          <a:off x="1996440" y="525780"/>
          <a:ext cx="0" cy="0"/>
        </a:xfrm>
        <a:prstGeom prst="line">
          <a:avLst/>
        </a:prstGeom>
        <a:noFill/>
        <a:ln w="10795">
          <a:solidFill>
            <a:srgbClr val="FF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showZeros="0" view="pageBreakPreview" zoomScale="120" zoomScaleNormal="100" zoomScaleSheetLayoutView="120" workbookViewId="0">
      <pane ySplit="3" topLeftCell="A4" activePane="bottomLeft" state="frozen"/>
      <selection activeCell="A28" sqref="A28"/>
      <selection pane="bottomLeft" activeCell="D3" sqref="D3"/>
    </sheetView>
  </sheetViews>
  <sheetFormatPr defaultColWidth="10.28515625" defaultRowHeight="12.75" x14ac:dyDescent="0.2"/>
  <cols>
    <col min="1" max="1" width="5.42578125" style="2" bestFit="1" customWidth="1"/>
    <col min="2" max="2" width="3.42578125" style="3" bestFit="1" customWidth="1"/>
    <col min="3" max="3" width="49.42578125" style="4" customWidth="1"/>
    <col min="4" max="4" width="10.140625" style="5" customWidth="1"/>
    <col min="5" max="5" width="12.42578125" style="6" customWidth="1"/>
    <col min="6" max="6" width="12" style="7" customWidth="1"/>
    <col min="7" max="7" width="16.28515625" style="8" bestFit="1" customWidth="1"/>
    <col min="8" max="8" width="14.28515625" style="5" bestFit="1" customWidth="1"/>
    <col min="9" max="16384" width="10.28515625" style="5"/>
  </cols>
  <sheetData>
    <row r="1" spans="1:7" s="1" customFormat="1" ht="13.5" thickBot="1" x14ac:dyDescent="0.25">
      <c r="A1" s="89" t="s">
        <v>0</v>
      </c>
      <c r="B1" s="90"/>
      <c r="C1" s="91"/>
      <c r="D1" s="105"/>
      <c r="E1" s="93"/>
      <c r="F1" s="106"/>
      <c r="G1" s="95" t="s">
        <v>1</v>
      </c>
    </row>
    <row r="2" spans="1:7" s="1" customFormat="1" ht="12.75" customHeight="1" x14ac:dyDescent="0.2">
      <c r="A2" s="275" t="s">
        <v>163</v>
      </c>
      <c r="B2" s="276"/>
      <c r="C2" s="277"/>
      <c r="D2" s="107"/>
      <c r="E2" s="97"/>
      <c r="F2" s="108"/>
      <c r="G2" s="99" t="s">
        <v>162</v>
      </c>
    </row>
    <row r="3" spans="1:7" s="1" customFormat="1" x14ac:dyDescent="0.2">
      <c r="A3" s="278"/>
      <c r="B3" s="279"/>
      <c r="C3" s="280"/>
      <c r="D3" s="109"/>
      <c r="E3" s="101"/>
      <c r="F3" s="110"/>
      <c r="G3" s="74" t="s">
        <v>281</v>
      </c>
    </row>
    <row r="21" spans="1:7" ht="23.25" x14ac:dyDescent="0.35">
      <c r="C21" s="281"/>
      <c r="D21" s="281"/>
      <c r="E21" s="281"/>
      <c r="F21" s="281"/>
    </row>
    <row r="22" spans="1:7" ht="20.25" x14ac:dyDescent="0.3">
      <c r="C22" s="115"/>
      <c r="D22" s="115"/>
      <c r="E22" s="115"/>
      <c r="F22" s="115"/>
    </row>
    <row r="23" spans="1:7" ht="20.25" x14ac:dyDescent="0.3">
      <c r="C23" s="274" t="s">
        <v>160</v>
      </c>
      <c r="D23" s="274"/>
      <c r="E23" s="274"/>
      <c r="F23" s="274"/>
    </row>
    <row r="24" spans="1:7" s="75" customFormat="1" ht="20.25" x14ac:dyDescent="0.3">
      <c r="B24" s="76"/>
      <c r="C24" s="274" t="s">
        <v>161</v>
      </c>
      <c r="D24" s="274"/>
      <c r="E24" s="274"/>
      <c r="F24" s="274"/>
      <c r="G24" s="77"/>
    </row>
    <row r="26" spans="1:7" s="67" customFormat="1" ht="18" x14ac:dyDescent="0.25">
      <c r="B26" s="9"/>
      <c r="C26" s="78" t="s">
        <v>100</v>
      </c>
      <c r="D26" s="11" t="s">
        <v>166</v>
      </c>
      <c r="E26" s="78"/>
      <c r="F26" s="78"/>
      <c r="G26" s="12"/>
    </row>
    <row r="27" spans="1:7" s="67" customFormat="1" ht="18" x14ac:dyDescent="0.25">
      <c r="B27" s="9"/>
      <c r="C27" s="78" t="s">
        <v>101</v>
      </c>
      <c r="D27" s="11" t="s">
        <v>164</v>
      </c>
      <c r="E27" s="78"/>
      <c r="F27" s="78"/>
      <c r="G27" s="12"/>
    </row>
    <row r="28" spans="1:7" s="11" customFormat="1" ht="18" x14ac:dyDescent="0.25">
      <c r="A28" s="67"/>
      <c r="B28" s="9"/>
      <c r="C28" s="10"/>
      <c r="D28" s="11" t="s">
        <v>165</v>
      </c>
      <c r="E28" s="12"/>
      <c r="F28" s="13"/>
      <c r="G28" s="14"/>
    </row>
    <row r="29" spans="1:7" s="11" customFormat="1" ht="18" x14ac:dyDescent="0.25">
      <c r="A29" s="67"/>
      <c r="B29" s="9"/>
      <c r="C29" s="10"/>
      <c r="D29" s="11" t="s">
        <v>102</v>
      </c>
      <c r="E29" s="12"/>
      <c r="F29" s="13"/>
      <c r="G29" s="14"/>
    </row>
    <row r="30" spans="1:7" ht="18" x14ac:dyDescent="0.25">
      <c r="C30" s="78" t="s">
        <v>73</v>
      </c>
      <c r="D30" s="79" t="s">
        <v>167</v>
      </c>
    </row>
    <row r="50" spans="2:7" s="80" customFormat="1" ht="20.25" x14ac:dyDescent="0.3">
      <c r="B50" s="81"/>
      <c r="C50" s="274"/>
      <c r="D50" s="274"/>
      <c r="E50" s="274"/>
      <c r="F50" s="274"/>
      <c r="G50" s="82"/>
    </row>
  </sheetData>
  <sheetProtection algorithmName="SHA-512" hashValue="hF3+V/sJjuGtmy44XNMOsOg6bTEoV5ZC4q4c/48YBpuLuznPMShTgfmfUPxUGISWrdE1gtLpIOIu1yNwfwNnzw==" saltValue="MJhGABW2rH/FlQcEuxzpxg==" spinCount="100000" sheet="1" objects="1" scenarios="1" formatColumns="0" formatRows="0"/>
  <mergeCells count="5">
    <mergeCell ref="C50:F50"/>
    <mergeCell ref="A2:C3"/>
    <mergeCell ref="C21:F21"/>
    <mergeCell ref="C23:F23"/>
    <mergeCell ref="C24:F24"/>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9"/>
  <sheetViews>
    <sheetView showZeros="0" view="pageBreakPreview" zoomScaleNormal="100" zoomScaleSheetLayoutView="100" workbookViewId="0">
      <pane ySplit="5" topLeftCell="A6" activePane="bottomLeft" state="frozen"/>
      <selection activeCell="A28" sqref="A28"/>
      <selection pane="bottomLeft" activeCell="G39" sqref="G39"/>
    </sheetView>
  </sheetViews>
  <sheetFormatPr defaultColWidth="10.28515625" defaultRowHeight="12.75" x14ac:dyDescent="0.2"/>
  <cols>
    <col min="1" max="1" width="6"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+A7</f>
        <v>0</v>
      </c>
      <c r="B4" s="135"/>
      <c r="C4" s="136" t="str">
        <f>+C7</f>
        <v>REKAPITULACIJA:</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s="160" customFormat="1" x14ac:dyDescent="0.2">
      <c r="A7" s="154"/>
      <c r="B7" s="155"/>
      <c r="C7" s="156" t="s">
        <v>18</v>
      </c>
      <c r="D7" s="156"/>
      <c r="E7" s="157"/>
      <c r="F7" s="157">
        <v>0</v>
      </c>
      <c r="G7" s="158">
        <f>+F7*E7</f>
        <v>0</v>
      </c>
      <c r="H7" s="159"/>
      <c r="I7" s="159"/>
      <c r="J7" s="159"/>
      <c r="K7" s="159"/>
    </row>
    <row r="8" spans="1:11" s="160" customFormat="1" x14ac:dyDescent="0.2">
      <c r="A8" s="161"/>
      <c r="B8" s="155"/>
      <c r="C8" s="162"/>
      <c r="D8" s="156"/>
      <c r="E8" s="157"/>
      <c r="F8" s="157">
        <v>0</v>
      </c>
      <c r="G8" s="158">
        <f>+F8*E8</f>
        <v>0</v>
      </c>
      <c r="H8" s="159"/>
      <c r="I8" s="159"/>
      <c r="J8" s="159"/>
      <c r="K8" s="159"/>
    </row>
    <row r="9" spans="1:11" s="160" customFormat="1" x14ac:dyDescent="0.2">
      <c r="A9" s="161"/>
      <c r="B9" s="155"/>
      <c r="C9" s="162" t="s">
        <v>19</v>
      </c>
      <c r="D9" s="156"/>
      <c r="E9" s="157"/>
      <c r="F9" s="157">
        <v>0</v>
      </c>
      <c r="G9" s="159">
        <f>+F9*E9</f>
        <v>0</v>
      </c>
      <c r="H9" s="159"/>
      <c r="I9" s="159"/>
      <c r="J9" s="159"/>
      <c r="K9" s="159"/>
    </row>
    <row r="10" spans="1:11" s="170" customFormat="1" ht="12" x14ac:dyDescent="0.3">
      <c r="A10" s="163"/>
      <c r="B10" s="164"/>
      <c r="C10" s="165"/>
      <c r="D10" s="166"/>
      <c r="E10" s="167"/>
      <c r="F10" s="167">
        <v>0</v>
      </c>
      <c r="G10" s="168"/>
      <c r="H10" s="169"/>
      <c r="I10" s="169"/>
      <c r="J10" s="169"/>
      <c r="K10" s="169"/>
    </row>
    <row r="11" spans="1:11" s="160" customFormat="1" x14ac:dyDescent="0.2">
      <c r="A11" s="161">
        <f>+'1'!A29</f>
        <v>1</v>
      </c>
      <c r="B11" s="155"/>
      <c r="C11" s="162" t="str">
        <f>+'1'!C29</f>
        <v>PRIPREMNI RADOVi:</v>
      </c>
      <c r="D11" s="156"/>
      <c r="E11" s="157"/>
      <c r="F11" s="157">
        <v>0</v>
      </c>
      <c r="G11" s="159">
        <f>+'1'!G29</f>
        <v>0</v>
      </c>
      <c r="H11" s="159"/>
      <c r="I11" s="159"/>
      <c r="J11" s="159"/>
      <c r="K11" s="159"/>
    </row>
    <row r="12" spans="1:11" s="160" customFormat="1" x14ac:dyDescent="0.2">
      <c r="A12" s="161">
        <f>+'2'!A47</f>
        <v>2</v>
      </c>
      <c r="B12" s="155"/>
      <c r="C12" s="162" t="str">
        <f>+'2'!C47</f>
        <v>ZEMLJANI RADOVI:</v>
      </c>
      <c r="D12" s="156"/>
      <c r="E12" s="157"/>
      <c r="F12" s="157"/>
      <c r="G12" s="159">
        <f>+'2'!G47</f>
        <v>0</v>
      </c>
      <c r="H12" s="159"/>
      <c r="I12" s="159"/>
      <c r="J12" s="159"/>
      <c r="K12" s="159"/>
    </row>
    <row r="13" spans="1:11" s="160" customFormat="1" x14ac:dyDescent="0.2">
      <c r="A13" s="161">
        <f>+'3'!A214</f>
        <v>3</v>
      </c>
      <c r="B13" s="155"/>
      <c r="C13" s="162" t="str">
        <f>+'3'!C214</f>
        <v>BETONSKI I ARMIRANOBETONSKI RADOVI:</v>
      </c>
      <c r="D13" s="156"/>
      <c r="E13" s="157"/>
      <c r="F13" s="157">
        <v>0</v>
      </c>
      <c r="G13" s="159">
        <f>+'3'!G214</f>
        <v>0</v>
      </c>
      <c r="H13" s="159"/>
      <c r="I13" s="159"/>
      <c r="J13" s="159"/>
      <c r="K13" s="159"/>
    </row>
    <row r="14" spans="1:11" s="160" customFormat="1" x14ac:dyDescent="0.2">
      <c r="A14" s="161">
        <f>+'4'!A16</f>
        <v>4</v>
      </c>
      <c r="B14" s="155"/>
      <c r="C14" s="162" t="str">
        <f>+'4'!C16</f>
        <v>ZIDARSKI RADOVI:</v>
      </c>
      <c r="D14" s="156"/>
      <c r="E14" s="157"/>
      <c r="F14" s="157">
        <v>0</v>
      </c>
      <c r="G14" s="159">
        <f>+'4'!G16</f>
        <v>0</v>
      </c>
      <c r="H14" s="159"/>
      <c r="I14" s="159"/>
      <c r="J14" s="159"/>
      <c r="K14" s="159"/>
    </row>
    <row r="15" spans="1:11" s="160" customFormat="1" x14ac:dyDescent="0.2">
      <c r="A15" s="161">
        <f>+'5'!A33</f>
        <v>5</v>
      </c>
      <c r="B15" s="155"/>
      <c r="C15" s="162" t="str">
        <f>+'5'!C33</f>
        <v>ESTRISI I BETONSKE PODLOGE:</v>
      </c>
      <c r="D15" s="156"/>
      <c r="E15" s="157"/>
      <c r="F15" s="157">
        <v>0</v>
      </c>
      <c r="G15" s="159">
        <f>+'5'!G33</f>
        <v>0</v>
      </c>
      <c r="H15" s="159"/>
      <c r="I15" s="159"/>
      <c r="J15" s="159"/>
      <c r="K15" s="159"/>
    </row>
    <row r="16" spans="1:11" s="170" customFormat="1" ht="12" x14ac:dyDescent="0.3">
      <c r="A16" s="163"/>
      <c r="B16" s="164"/>
      <c r="C16" s="165"/>
      <c r="D16" s="166"/>
      <c r="E16" s="167"/>
      <c r="F16" s="167">
        <v>0</v>
      </c>
      <c r="G16" s="168">
        <f>+F16*E16</f>
        <v>0</v>
      </c>
      <c r="H16" s="169"/>
      <c r="I16" s="169"/>
      <c r="J16" s="169"/>
      <c r="K16" s="169"/>
    </row>
    <row r="17" spans="1:11" s="160" customFormat="1" x14ac:dyDescent="0.2">
      <c r="A17" s="171">
        <f>+A7</f>
        <v>0</v>
      </c>
      <c r="B17" s="172"/>
      <c r="C17" s="173" t="str">
        <f>+C9&amp;":"</f>
        <v>GRAĐEVINSKI RADOVI:</v>
      </c>
      <c r="D17" s="173"/>
      <c r="E17" s="174" t="s">
        <v>17</v>
      </c>
      <c r="F17" s="175">
        <v>0</v>
      </c>
      <c r="G17" s="176">
        <f>SUM($G$9:G16)</f>
        <v>0</v>
      </c>
      <c r="H17" s="159"/>
      <c r="I17" s="159"/>
      <c r="J17" s="159"/>
      <c r="K17" s="159"/>
    </row>
    <row r="18" spans="1:11" s="160" customFormat="1" x14ac:dyDescent="0.2">
      <c r="A18" s="177"/>
      <c r="B18" s="155"/>
      <c r="C18" s="178"/>
      <c r="E18" s="179"/>
      <c r="F18" s="157">
        <v>0</v>
      </c>
      <c r="G18" s="159"/>
      <c r="H18" s="159"/>
      <c r="I18" s="159"/>
      <c r="J18" s="159"/>
      <c r="K18" s="159"/>
    </row>
    <row r="19" spans="1:11" s="160" customFormat="1" x14ac:dyDescent="0.2">
      <c r="A19" s="177"/>
      <c r="B19" s="155"/>
      <c r="C19" s="178" t="s">
        <v>20</v>
      </c>
      <c r="E19" s="179"/>
      <c r="F19" s="157">
        <v>0</v>
      </c>
      <c r="G19" s="159"/>
      <c r="H19" s="159"/>
      <c r="I19" s="159"/>
      <c r="J19" s="159"/>
      <c r="K19" s="159"/>
    </row>
    <row r="20" spans="1:11" s="170" customFormat="1" ht="12" x14ac:dyDescent="0.3">
      <c r="A20" s="163"/>
      <c r="B20" s="164"/>
      <c r="C20" s="165"/>
      <c r="D20" s="166"/>
      <c r="E20" s="167"/>
      <c r="F20" s="167">
        <v>0</v>
      </c>
      <c r="G20" s="168"/>
      <c r="H20" s="169"/>
      <c r="I20" s="169"/>
      <c r="J20" s="169"/>
      <c r="K20" s="169"/>
    </row>
    <row r="21" spans="1:11" s="160" customFormat="1" x14ac:dyDescent="0.2">
      <c r="A21" s="161">
        <f>+'6'!A89</f>
        <v>6</v>
      </c>
      <c r="B21" s="155"/>
      <c r="C21" s="162" t="str">
        <f>+'6'!C89</f>
        <v>IZOLATERSKI RADOVI:</v>
      </c>
      <c r="D21" s="156"/>
      <c r="E21" s="157"/>
      <c r="F21" s="157">
        <v>0</v>
      </c>
      <c r="G21" s="159">
        <f>+'6'!G89</f>
        <v>0</v>
      </c>
      <c r="H21" s="159"/>
      <c r="I21" s="159"/>
      <c r="J21" s="159"/>
      <c r="K21" s="159"/>
    </row>
    <row r="22" spans="1:11" s="160" customFormat="1" x14ac:dyDescent="0.2">
      <c r="A22" s="161">
        <f>+'7'!A40</f>
        <v>7</v>
      </c>
      <c r="B22" s="155"/>
      <c r="C22" s="162" t="str">
        <f>+'7'!C40</f>
        <v>GIPSERSKI RADOVI:</v>
      </c>
      <c r="D22" s="156"/>
      <c r="E22" s="157"/>
      <c r="F22" s="157">
        <v>0</v>
      </c>
      <c r="G22" s="159">
        <f>+'7'!G40</f>
        <v>0</v>
      </c>
      <c r="H22" s="159"/>
      <c r="I22" s="159"/>
      <c r="J22" s="159"/>
      <c r="K22" s="159"/>
    </row>
    <row r="23" spans="1:11" s="160" customFormat="1" x14ac:dyDescent="0.2">
      <c r="A23" s="161">
        <f>+'8'!A32</f>
        <v>8</v>
      </c>
      <c r="B23" s="155"/>
      <c r="C23" s="162" t="str">
        <f>+'8'!C32</f>
        <v>KERAMIČARSKI RADOVI:</v>
      </c>
      <c r="D23" s="156"/>
      <c r="E23" s="157"/>
      <c r="F23" s="157">
        <v>0</v>
      </c>
      <c r="G23" s="159">
        <f>+'8'!G32</f>
        <v>0</v>
      </c>
      <c r="H23" s="159"/>
      <c r="I23" s="159"/>
      <c r="J23" s="159"/>
      <c r="K23" s="159"/>
    </row>
    <row r="24" spans="1:11" s="160" customFormat="1" x14ac:dyDescent="0.2">
      <c r="A24" s="161">
        <f>+'9'!A20</f>
        <v>9</v>
      </c>
      <c r="B24" s="155"/>
      <c r="C24" s="162" t="str">
        <f>+'9'!C20</f>
        <v>PARKETARSKI RADOVI:</v>
      </c>
      <c r="D24" s="156"/>
      <c r="E24" s="157"/>
      <c r="F24" s="157">
        <v>0</v>
      </c>
      <c r="G24" s="159">
        <f>+'9'!G20</f>
        <v>0</v>
      </c>
      <c r="H24" s="159"/>
      <c r="I24" s="159"/>
      <c r="J24" s="159"/>
      <c r="K24" s="159"/>
    </row>
    <row r="25" spans="1:11" s="160" customFormat="1" x14ac:dyDescent="0.2">
      <c r="A25" s="161">
        <f>+'10'!A28</f>
        <v>10</v>
      </c>
      <c r="B25" s="155"/>
      <c r="C25" s="162" t="str">
        <f>+'10'!C28</f>
        <v>FASADERSKI RADOVI:</v>
      </c>
      <c r="D25" s="156"/>
      <c r="E25" s="157"/>
      <c r="F25" s="157">
        <v>0</v>
      </c>
      <c r="G25" s="159">
        <f>+'10'!G28</f>
        <v>0</v>
      </c>
      <c r="H25" s="159"/>
      <c r="I25" s="159"/>
      <c r="J25" s="159"/>
      <c r="K25" s="159"/>
    </row>
    <row r="26" spans="1:11" s="160" customFormat="1" x14ac:dyDescent="0.2">
      <c r="A26" s="161">
        <f>+'11'!A30</f>
        <v>11</v>
      </c>
      <c r="B26" s="155"/>
      <c r="C26" s="162" t="str">
        <f>+'11'!C30</f>
        <v>BOJADISARSKI RADOVI:</v>
      </c>
      <c r="D26" s="156"/>
      <c r="E26" s="157"/>
      <c r="F26" s="157">
        <v>0</v>
      </c>
      <c r="G26" s="159">
        <f>+'11'!G30</f>
        <v>0</v>
      </c>
      <c r="H26" s="159"/>
      <c r="I26" s="159"/>
      <c r="J26" s="159"/>
      <c r="K26" s="159"/>
    </row>
    <row r="27" spans="1:11" s="160" customFormat="1" x14ac:dyDescent="0.2">
      <c r="A27" s="161">
        <f>+'12'!A65</f>
        <v>12</v>
      </c>
      <c r="B27" s="155"/>
      <c r="C27" s="162" t="str">
        <f>+'12'!C65</f>
        <v>BRAVARSKI RADOVI:</v>
      </c>
      <c r="D27" s="156"/>
      <c r="E27" s="157"/>
      <c r="F27" s="157">
        <v>0</v>
      </c>
      <c r="G27" s="159">
        <f>+'12'!G65</f>
        <v>0</v>
      </c>
      <c r="H27" s="159"/>
      <c r="I27" s="159"/>
      <c r="J27" s="159"/>
      <c r="K27" s="159"/>
    </row>
    <row r="28" spans="1:11" s="160" customFormat="1" x14ac:dyDescent="0.2">
      <c r="A28" s="161">
        <f>+'13'!A37</f>
        <v>13</v>
      </c>
      <c r="B28" s="155"/>
      <c r="C28" s="162" t="str">
        <f>+'13'!C37</f>
        <v>PROTUPOŽARNA STOLARIJA:</v>
      </c>
      <c r="D28" s="156"/>
      <c r="E28" s="157"/>
      <c r="F28" s="157">
        <v>0</v>
      </c>
      <c r="G28" s="159">
        <f>+'13'!G37</f>
        <v>0</v>
      </c>
      <c r="H28" s="159"/>
      <c r="I28" s="159"/>
      <c r="J28" s="159"/>
      <c r="K28" s="159"/>
    </row>
    <row r="29" spans="1:11" s="160" customFormat="1" x14ac:dyDescent="0.2">
      <c r="A29" s="161">
        <f>+'14'!A77</f>
        <v>14</v>
      </c>
      <c r="B29" s="155"/>
      <c r="C29" s="162" t="str">
        <f>+'14'!C77</f>
        <v>VANJSKA ALUMINIJSKA I PVC STOLARIJA UREDA:</v>
      </c>
      <c r="D29" s="156"/>
      <c r="E29" s="157"/>
      <c r="F29" s="157">
        <v>0</v>
      </c>
      <c r="G29" s="159">
        <f>+'14'!G77</f>
        <v>0</v>
      </c>
      <c r="H29" s="159"/>
      <c r="I29" s="159"/>
      <c r="J29" s="159"/>
      <c r="K29" s="159"/>
    </row>
    <row r="30" spans="1:11" s="160" customFormat="1" x14ac:dyDescent="0.2">
      <c r="A30" s="161">
        <f>+'15'!A51</f>
        <v>15</v>
      </c>
      <c r="B30" s="155"/>
      <c r="C30" s="162" t="str">
        <f>+'15'!C51</f>
        <v>UNUTRAŠNJA ALUMINIJSKA STOLARIJA:</v>
      </c>
      <c r="D30" s="156"/>
      <c r="E30" s="157"/>
      <c r="F30" s="157">
        <v>0</v>
      </c>
      <c r="G30" s="159">
        <f>+'15'!G51</f>
        <v>0</v>
      </c>
      <c r="H30" s="159"/>
      <c r="I30" s="159"/>
      <c r="J30" s="159"/>
      <c r="K30" s="159"/>
    </row>
    <row r="31" spans="1:11" s="160" customFormat="1" x14ac:dyDescent="0.2">
      <c r="A31" s="161">
        <f>+'16'!A37</f>
        <v>16</v>
      </c>
      <c r="B31" s="155"/>
      <c r="C31" s="162" t="str">
        <f>+'16'!C37</f>
        <v>VANJSKA PVC I ALU STOLARIJA POGONA:</v>
      </c>
      <c r="D31" s="156"/>
      <c r="E31" s="157"/>
      <c r="F31" s="157">
        <v>0</v>
      </c>
      <c r="G31" s="159">
        <f>+'16'!G37</f>
        <v>0</v>
      </c>
      <c r="H31" s="159"/>
      <c r="I31" s="159"/>
      <c r="J31" s="159"/>
      <c r="K31" s="159"/>
    </row>
    <row r="32" spans="1:11" s="160" customFormat="1" x14ac:dyDescent="0.2">
      <c r="A32" s="161">
        <f>+'17'!A18</f>
        <v>17</v>
      </c>
      <c r="B32" s="155"/>
      <c r="C32" s="162" t="str">
        <f>+'17'!C18</f>
        <v>HORTIKULTURNI RADOVI:</v>
      </c>
      <c r="D32" s="156"/>
      <c r="E32" s="157"/>
      <c r="F32" s="157">
        <v>0</v>
      </c>
      <c r="G32" s="159">
        <f>+'17'!G18</f>
        <v>0</v>
      </c>
      <c r="H32" s="159"/>
      <c r="I32" s="159"/>
      <c r="J32" s="159"/>
      <c r="K32" s="159"/>
    </row>
    <row r="33" spans="1:11" s="160" customFormat="1" x14ac:dyDescent="0.2">
      <c r="A33" s="161">
        <f>+'18'!A55</f>
        <v>18</v>
      </c>
      <c r="B33" s="155"/>
      <c r="C33" s="162" t="str">
        <f>+'18'!C55</f>
        <v>OSTALI RADOVI:</v>
      </c>
      <c r="D33" s="156"/>
      <c r="E33" s="157"/>
      <c r="F33" s="157">
        <v>0</v>
      </c>
      <c r="G33" s="159">
        <f>+'18'!G55</f>
        <v>0</v>
      </c>
      <c r="H33" s="159"/>
      <c r="I33" s="159"/>
      <c r="J33" s="159"/>
      <c r="K33" s="159"/>
    </row>
    <row r="34" spans="1:11" s="170" customFormat="1" ht="12" x14ac:dyDescent="0.3">
      <c r="A34" s="163"/>
      <c r="B34" s="164"/>
      <c r="C34" s="165"/>
      <c r="D34" s="166"/>
      <c r="E34" s="167"/>
      <c r="F34" s="167">
        <v>0</v>
      </c>
      <c r="G34" s="168">
        <f>+F34*E34</f>
        <v>0</v>
      </c>
      <c r="H34" s="169"/>
      <c r="I34" s="169"/>
      <c r="J34" s="169"/>
      <c r="K34" s="169"/>
    </row>
    <row r="35" spans="1:11" s="160" customFormat="1" x14ac:dyDescent="0.2">
      <c r="A35" s="171">
        <f>+A17</f>
        <v>0</v>
      </c>
      <c r="B35" s="172"/>
      <c r="C35" s="173" t="str">
        <f>+C19&amp;":"</f>
        <v>ZANATSKI RADOVI:</v>
      </c>
      <c r="D35" s="173"/>
      <c r="E35" s="174" t="s">
        <v>17</v>
      </c>
      <c r="F35" s="175">
        <v>0</v>
      </c>
      <c r="G35" s="176">
        <f>SUM($G$19:G34)</f>
        <v>0</v>
      </c>
      <c r="H35" s="159"/>
      <c r="I35" s="159"/>
      <c r="J35" s="159"/>
      <c r="K35" s="159"/>
    </row>
    <row r="36" spans="1:11" s="160" customFormat="1" ht="13.5" thickBot="1" x14ac:dyDescent="0.25">
      <c r="A36" s="180"/>
      <c r="B36" s="181"/>
      <c r="C36" s="182" t="s">
        <v>390</v>
      </c>
      <c r="D36" s="183"/>
      <c r="E36" s="184" t="s">
        <v>17</v>
      </c>
      <c r="F36" s="185">
        <v>0</v>
      </c>
      <c r="G36" s="186">
        <f>+G35+G17</f>
        <v>0</v>
      </c>
      <c r="H36" s="159"/>
      <c r="I36" s="159"/>
      <c r="J36" s="159"/>
      <c r="K36" s="159"/>
    </row>
    <row r="37" spans="1:11" s="160" customFormat="1" ht="13.5" thickTop="1" x14ac:dyDescent="0.2">
      <c r="A37" s="187"/>
      <c r="B37" s="172"/>
      <c r="C37" s="188" t="s">
        <v>22</v>
      </c>
      <c r="D37" s="189"/>
      <c r="E37" s="174"/>
      <c r="F37" s="190">
        <v>0</v>
      </c>
      <c r="G37" s="117"/>
      <c r="H37" s="159"/>
      <c r="I37" s="159"/>
      <c r="J37" s="159"/>
      <c r="K37" s="159"/>
    </row>
    <row r="38" spans="1:11" s="160" customFormat="1" ht="13.5" thickBot="1" x14ac:dyDescent="0.25">
      <c r="A38" s="180"/>
      <c r="B38" s="181"/>
      <c r="C38" s="182" t="s">
        <v>21</v>
      </c>
      <c r="D38" s="183"/>
      <c r="E38" s="184"/>
      <c r="F38" s="185">
        <v>0</v>
      </c>
      <c r="G38" s="272">
        <f>SUM(G36:G37)</f>
        <v>0</v>
      </c>
      <c r="H38" s="159"/>
      <c r="I38" s="159"/>
      <c r="J38" s="159"/>
      <c r="K38" s="159"/>
    </row>
    <row r="39" spans="1:11" s="160" customFormat="1" ht="14.25" thickTop="1" thickBot="1" x14ac:dyDescent="0.25">
      <c r="A39" s="266"/>
      <c r="B39" s="267"/>
      <c r="C39" s="268" t="s">
        <v>391</v>
      </c>
      <c r="D39" s="269"/>
      <c r="E39" s="270"/>
      <c r="F39" s="271"/>
      <c r="G39" s="273"/>
      <c r="H39" s="159"/>
      <c r="I39" s="159"/>
      <c r="J39" s="159"/>
      <c r="K39" s="159"/>
    </row>
    <row r="40" spans="1:11" x14ac:dyDescent="0.2">
      <c r="A40" s="191"/>
      <c r="B40" s="148"/>
      <c r="F40" s="193">
        <v>0</v>
      </c>
    </row>
    <row r="41" spans="1:11" x14ac:dyDescent="0.2">
      <c r="A41" s="191"/>
      <c r="B41" s="148"/>
      <c r="C41" s="194" t="s">
        <v>387</v>
      </c>
      <c r="F41" s="192"/>
    </row>
    <row r="42" spans="1:11" x14ac:dyDescent="0.2">
      <c r="A42" s="191"/>
      <c r="B42" s="148"/>
      <c r="C42" s="116"/>
      <c r="F42" s="192"/>
    </row>
    <row r="43" spans="1:11" x14ac:dyDescent="0.2">
      <c r="C43" s="194"/>
      <c r="F43" s="192"/>
    </row>
    <row r="44" spans="1:11" x14ac:dyDescent="0.2">
      <c r="C44" s="194" t="s">
        <v>388</v>
      </c>
    </row>
    <row r="45" spans="1:11" x14ac:dyDescent="0.2">
      <c r="C45" s="116"/>
    </row>
    <row r="46" spans="1:11" x14ac:dyDescent="0.2">
      <c r="C46" s="194"/>
    </row>
    <row r="47" spans="1:11" x14ac:dyDescent="0.2">
      <c r="C47" s="194"/>
    </row>
    <row r="48" spans="1:11" x14ac:dyDescent="0.2">
      <c r="C48" s="194" t="s">
        <v>389</v>
      </c>
    </row>
    <row r="49" spans="3:3" x14ac:dyDescent="0.2">
      <c r="C49" s="195"/>
    </row>
  </sheetData>
  <sheetProtection algorithmName="SHA-512" hashValue="E9uE+24S631XrmcADpQEIdd32DC9/aazczdIJZ9pY0InXWhgkgsX49D/arkS9RaXLat3wRtMClut4o98KG72hw==" saltValue="7zHmlBwn2vGhXQj9tTpOb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K32"/>
  <sheetViews>
    <sheetView showZeros="0" tabSelected="1" view="pageBreakPreview" zoomScaleNormal="110" zoomScaleSheetLayoutView="100" workbookViewId="0">
      <pane ySplit="5" topLeftCell="A9" activePane="bottomLeft" state="frozen"/>
      <selection activeCell="A28" sqref="A28"/>
      <selection pane="bottomLeft" activeCell="F12" sqref="F12"/>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+A8</f>
        <v>1</v>
      </c>
      <c r="B4" s="135"/>
      <c r="C4" s="136" t="str">
        <f>+C8</f>
        <v>PRIPREMNI RADOVi</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x14ac:dyDescent="0.2">
      <c r="A7" s="191"/>
      <c r="B7" s="148"/>
      <c r="C7" s="199"/>
      <c r="D7" s="200"/>
      <c r="E7" s="152"/>
      <c r="F7" s="201">
        <v>0</v>
      </c>
      <c r="G7" s="202">
        <f>+F7*E7</f>
        <v>0</v>
      </c>
    </row>
    <row r="8" spans="1:11" s="160" customFormat="1" x14ac:dyDescent="0.2">
      <c r="A8" s="154">
        <v>1</v>
      </c>
      <c r="B8" s="155"/>
      <c r="C8" s="156" t="s">
        <v>103</v>
      </c>
      <c r="D8" s="200"/>
      <c r="E8" s="152"/>
      <c r="F8" s="152">
        <v>0</v>
      </c>
      <c r="G8" s="202">
        <f>+F8*E8</f>
        <v>0</v>
      </c>
      <c r="H8" s="159"/>
      <c r="I8" s="159"/>
      <c r="J8" s="159"/>
      <c r="K8" s="159"/>
    </row>
    <row r="9" spans="1:11" x14ac:dyDescent="0.2">
      <c r="A9" s="203"/>
      <c r="B9" s="148"/>
      <c r="C9" s="162"/>
      <c r="D9" s="204"/>
      <c r="E9" s="193"/>
      <c r="G9" s="193"/>
      <c r="H9" s="147"/>
      <c r="I9" s="147"/>
      <c r="J9" s="147"/>
      <c r="K9" s="147"/>
    </row>
    <row r="10" spans="1:11" x14ac:dyDescent="0.2">
      <c r="A10" s="203"/>
      <c r="B10" s="148"/>
      <c r="C10" s="162"/>
      <c r="D10" s="204"/>
      <c r="E10" s="193"/>
      <c r="G10" s="193"/>
      <c r="H10" s="147"/>
      <c r="I10" s="147"/>
      <c r="J10" s="147"/>
      <c r="K10" s="147"/>
    </row>
    <row r="11" spans="1:11" ht="42" customHeight="1" x14ac:dyDescent="0.2">
      <c r="A11" s="205">
        <f>MAX(A$9:A10)+1</f>
        <v>1</v>
      </c>
      <c r="B11" s="148"/>
      <c r="C11" s="199" t="s">
        <v>171</v>
      </c>
      <c r="D11" s="204"/>
      <c r="E11" s="193"/>
      <c r="G11" s="153">
        <f>+F11*E11</f>
        <v>0</v>
      </c>
    </row>
    <row r="12" spans="1:11" x14ac:dyDescent="0.2">
      <c r="A12" s="205"/>
      <c r="B12" s="148"/>
      <c r="C12" s="199" t="s">
        <v>104</v>
      </c>
      <c r="D12" s="192" t="s">
        <v>16</v>
      </c>
      <c r="E12" s="193">
        <v>1</v>
      </c>
      <c r="F12" s="197"/>
      <c r="G12" s="153">
        <f t="shared" ref="G12:G27" si="0">+F12*E12</f>
        <v>0</v>
      </c>
    </row>
    <row r="13" spans="1:11" x14ac:dyDescent="0.2">
      <c r="A13" s="191"/>
      <c r="B13" s="148"/>
      <c r="C13" s="199"/>
      <c r="D13" s="200"/>
      <c r="E13" s="152"/>
      <c r="F13" s="152">
        <v>0</v>
      </c>
      <c r="G13" s="202">
        <f t="shared" si="0"/>
        <v>0</v>
      </c>
    </row>
    <row r="14" spans="1:11" x14ac:dyDescent="0.2">
      <c r="A14" s="191"/>
      <c r="B14" s="148"/>
      <c r="C14" s="199"/>
      <c r="D14" s="200"/>
      <c r="E14" s="152"/>
      <c r="F14" s="152">
        <v>0</v>
      </c>
      <c r="G14" s="153">
        <f t="shared" si="0"/>
        <v>0</v>
      </c>
    </row>
    <row r="15" spans="1:11" ht="25.5" x14ac:dyDescent="0.2">
      <c r="A15" s="205">
        <f>MAX(A$9:A14)+1</f>
        <v>2</v>
      </c>
      <c r="B15" s="148"/>
      <c r="C15" s="199" t="s">
        <v>105</v>
      </c>
      <c r="D15" s="204"/>
      <c r="E15" s="193"/>
      <c r="F15" s="206"/>
      <c r="G15" s="153">
        <f t="shared" si="0"/>
        <v>0</v>
      </c>
    </row>
    <row r="16" spans="1:11" ht="51" x14ac:dyDescent="0.2">
      <c r="A16" s="205"/>
      <c r="B16" s="148"/>
      <c r="C16" s="199" t="s">
        <v>106</v>
      </c>
      <c r="D16" s="204"/>
      <c r="E16" s="193"/>
      <c r="F16" s="206"/>
      <c r="G16" s="153">
        <f>+F16*E16</f>
        <v>0</v>
      </c>
    </row>
    <row r="17" spans="1:7" x14ac:dyDescent="0.2">
      <c r="A17" s="205"/>
      <c r="B17" s="148"/>
      <c r="C17" s="199" t="s">
        <v>104</v>
      </c>
      <c r="D17" s="192" t="s">
        <v>16</v>
      </c>
      <c r="E17" s="193">
        <v>1</v>
      </c>
      <c r="F17" s="198"/>
      <c r="G17" s="153">
        <f t="shared" si="0"/>
        <v>0</v>
      </c>
    </row>
    <row r="18" spans="1:7" x14ac:dyDescent="0.2">
      <c r="A18" s="191"/>
      <c r="B18" s="148"/>
      <c r="C18" s="199"/>
      <c r="D18" s="204"/>
      <c r="E18" s="193"/>
      <c r="G18" s="202">
        <f t="shared" si="0"/>
        <v>0</v>
      </c>
    </row>
    <row r="19" spans="1:7" x14ac:dyDescent="0.2">
      <c r="A19" s="191"/>
      <c r="B19" s="148"/>
      <c r="C19" s="199"/>
      <c r="D19" s="204"/>
      <c r="E19" s="193"/>
      <c r="G19" s="153">
        <f t="shared" si="0"/>
        <v>0</v>
      </c>
    </row>
    <row r="20" spans="1:7" ht="25.5" x14ac:dyDescent="0.2">
      <c r="A20" s="205">
        <f>MAX(A$9:A19)+1</f>
        <v>3</v>
      </c>
      <c r="B20" s="148"/>
      <c r="C20" s="199" t="s">
        <v>107</v>
      </c>
      <c r="D20" s="204"/>
      <c r="E20" s="193"/>
      <c r="G20" s="153">
        <f t="shared" si="0"/>
        <v>0</v>
      </c>
    </row>
    <row r="21" spans="1:7" ht="25.5" x14ac:dyDescent="0.2">
      <c r="A21" s="205"/>
      <c r="B21" s="148"/>
      <c r="C21" s="199" t="s">
        <v>108</v>
      </c>
      <c r="D21" s="204"/>
      <c r="E21" s="193"/>
      <c r="G21" s="153">
        <f t="shared" si="0"/>
        <v>0</v>
      </c>
    </row>
    <row r="22" spans="1:7" x14ac:dyDescent="0.2">
      <c r="A22" s="205"/>
      <c r="B22" s="148"/>
      <c r="C22" s="199" t="s">
        <v>104</v>
      </c>
      <c r="D22" s="192" t="s">
        <v>16</v>
      </c>
      <c r="E22" s="193">
        <v>1</v>
      </c>
      <c r="F22" s="197"/>
      <c r="G22" s="153">
        <f>+F22*E22</f>
        <v>0</v>
      </c>
    </row>
    <row r="23" spans="1:7" x14ac:dyDescent="0.2">
      <c r="A23" s="191"/>
      <c r="B23" s="148"/>
      <c r="C23" s="199"/>
      <c r="D23" s="204"/>
      <c r="E23" s="193"/>
      <c r="G23" s="202">
        <f t="shared" si="0"/>
        <v>0</v>
      </c>
    </row>
    <row r="24" spans="1:7" x14ac:dyDescent="0.2">
      <c r="A24" s="191"/>
      <c r="B24" s="148"/>
      <c r="C24" s="199"/>
      <c r="D24" s="204"/>
      <c r="E24" s="193"/>
      <c r="G24" s="153">
        <f t="shared" si="0"/>
        <v>0</v>
      </c>
    </row>
    <row r="25" spans="1:7" ht="30.75" customHeight="1" x14ac:dyDescent="0.2">
      <c r="A25" s="205">
        <f>MAX(A$9:A24)+1</f>
        <v>4</v>
      </c>
      <c r="B25" s="148"/>
      <c r="C25" s="199" t="s">
        <v>172</v>
      </c>
      <c r="D25" s="204"/>
      <c r="E25" s="193"/>
      <c r="G25" s="153">
        <f t="shared" si="0"/>
        <v>0</v>
      </c>
    </row>
    <row r="26" spans="1:7" x14ac:dyDescent="0.2">
      <c r="A26" s="205"/>
      <c r="B26" s="148"/>
      <c r="C26" s="199" t="s">
        <v>109</v>
      </c>
      <c r="D26" s="204"/>
      <c r="E26" s="193"/>
      <c r="G26" s="153">
        <f t="shared" si="0"/>
        <v>0</v>
      </c>
    </row>
    <row r="27" spans="1:7" x14ac:dyDescent="0.2">
      <c r="A27" s="205"/>
      <c r="B27" s="148"/>
      <c r="C27" s="199" t="s">
        <v>104</v>
      </c>
      <c r="D27" s="192" t="s">
        <v>16</v>
      </c>
      <c r="E27" s="193">
        <v>1</v>
      </c>
      <c r="F27" s="197"/>
      <c r="G27" s="153">
        <f t="shared" si="0"/>
        <v>0</v>
      </c>
    </row>
    <row r="28" spans="1:7" x14ac:dyDescent="0.2">
      <c r="A28" s="207"/>
      <c r="B28" s="148"/>
      <c r="C28" s="199"/>
      <c r="D28" s="204"/>
      <c r="F28" s="193">
        <v>0</v>
      </c>
      <c r="G28" s="208"/>
    </row>
    <row r="29" spans="1:7" x14ac:dyDescent="0.2">
      <c r="A29" s="171">
        <f>+A8</f>
        <v>1</v>
      </c>
      <c r="B29" s="172"/>
      <c r="C29" s="173" t="str">
        <f>+C8&amp;":"</f>
        <v>PRIPREMNI RADOVi:</v>
      </c>
      <c r="D29" s="173"/>
      <c r="E29" s="174" t="s">
        <v>17</v>
      </c>
      <c r="F29" s="175">
        <v>0</v>
      </c>
      <c r="G29" s="176">
        <f>SUM($G$7:G28)</f>
        <v>0</v>
      </c>
    </row>
    <row r="30" spans="1:7" x14ac:dyDescent="0.2">
      <c r="A30" s="207"/>
      <c r="B30" s="148"/>
      <c r="F30" s="193">
        <v>0</v>
      </c>
    </row>
    <row r="31" spans="1:7" x14ac:dyDescent="0.2">
      <c r="A31" s="209"/>
    </row>
    <row r="32" spans="1:7" x14ac:dyDescent="0.2">
      <c r="A32" s="209"/>
    </row>
  </sheetData>
  <sheetProtection algorithmName="SHA-512" hashValue="smvynDAGgwFOLvMco6DguJWF1MEExbCAYaej9vWmSbJ/eP5QIXRfo9JEHEksUTM44thO8/yXW8Ud2DDvrIiNvw==" saltValue="EsvV0wiydMefQFdSP+lVMw=="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G48"/>
  <sheetViews>
    <sheetView showZeros="0" view="pageBreakPreview" topLeftCell="B1" zoomScaleNormal="120" zoomScaleSheetLayoutView="100" workbookViewId="0">
      <pane ySplit="5" topLeftCell="A33" activePane="bottomLeft" state="frozen"/>
      <selection activeCell="A28" sqref="A28"/>
      <selection pane="bottomLeft" activeCell="C36" sqref="C36"/>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13.5703125" style="146"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+A8</f>
        <v>2</v>
      </c>
      <c r="B4" s="135"/>
      <c r="C4" s="136" t="str">
        <f>+C8</f>
        <v>ZEMLJANI RADOVI</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x14ac:dyDescent="0.2">
      <c r="A7" s="191"/>
      <c r="B7" s="148"/>
      <c r="C7" s="199"/>
      <c r="D7" s="200"/>
      <c r="E7" s="152"/>
      <c r="F7" s="201">
        <v>0</v>
      </c>
      <c r="G7" s="202">
        <f t="shared" ref="G7:G8" si="0">+F7*E7</f>
        <v>0</v>
      </c>
    </row>
    <row r="8" spans="1:11" s="160" customFormat="1" x14ac:dyDescent="0.2">
      <c r="A8" s="154">
        <v>2</v>
      </c>
      <c r="B8" s="155"/>
      <c r="C8" s="156" t="s">
        <v>5</v>
      </c>
      <c r="D8" s="200"/>
      <c r="E8" s="152"/>
      <c r="F8" s="152">
        <v>0</v>
      </c>
      <c r="G8" s="202">
        <f t="shared" si="0"/>
        <v>0</v>
      </c>
      <c r="H8" s="159"/>
      <c r="I8" s="159"/>
      <c r="J8" s="159"/>
      <c r="K8" s="159"/>
    </row>
    <row r="9" spans="1:11" x14ac:dyDescent="0.2">
      <c r="A9" s="205"/>
      <c r="B9" s="148"/>
      <c r="C9" s="199"/>
      <c r="D9" s="204"/>
      <c r="E9" s="193"/>
      <c r="G9" s="208">
        <f t="shared" ref="G9:G12" si="1">+F9*E9</f>
        <v>0</v>
      </c>
      <c r="H9" s="147"/>
      <c r="I9" s="147"/>
      <c r="J9" s="147"/>
      <c r="K9" s="147"/>
    </row>
    <row r="10" spans="1:11" x14ac:dyDescent="0.2">
      <c r="A10" s="205"/>
      <c r="B10" s="148"/>
      <c r="C10" s="199"/>
      <c r="D10" s="204"/>
      <c r="E10" s="193"/>
      <c r="G10" s="208">
        <f t="shared" si="1"/>
        <v>0</v>
      </c>
      <c r="H10" s="147"/>
      <c r="I10" s="147"/>
      <c r="J10" s="147"/>
      <c r="K10" s="147"/>
    </row>
    <row r="11" spans="1:11" x14ac:dyDescent="0.2">
      <c r="A11" s="205">
        <f>+MAX($A$9:A10)+1</f>
        <v>1</v>
      </c>
      <c r="B11" s="148"/>
      <c r="C11" s="212" t="s">
        <v>83</v>
      </c>
      <c r="D11" s="204"/>
      <c r="E11" s="193"/>
      <c r="F11" s="213">
        <v>0</v>
      </c>
      <c r="G11" s="208">
        <f t="shared" si="1"/>
        <v>0</v>
      </c>
      <c r="H11" s="147"/>
      <c r="I11" s="147"/>
      <c r="J11" s="147"/>
      <c r="K11" s="147"/>
    </row>
    <row r="12" spans="1:11" ht="38.25" x14ac:dyDescent="0.2">
      <c r="A12" s="191"/>
      <c r="B12" s="148"/>
      <c r="C12" s="212" t="s">
        <v>173</v>
      </c>
      <c r="D12" s="204"/>
      <c r="E12" s="193"/>
      <c r="F12" s="213"/>
      <c r="G12" s="208">
        <f t="shared" si="1"/>
        <v>0</v>
      </c>
      <c r="H12" s="147"/>
      <c r="I12" s="147"/>
      <c r="J12" s="147"/>
      <c r="K12" s="147"/>
    </row>
    <row r="13" spans="1:11" x14ac:dyDescent="0.2">
      <c r="A13" s="191"/>
      <c r="B13" s="148"/>
      <c r="C13" s="214" t="s">
        <v>74</v>
      </c>
      <c r="D13" s="204"/>
      <c r="E13" s="193"/>
      <c r="F13" s="213"/>
      <c r="G13" s="208">
        <f>+F13*E13</f>
        <v>0</v>
      </c>
      <c r="I13" s="147"/>
      <c r="J13" s="147"/>
      <c r="K13" s="147"/>
    </row>
    <row r="14" spans="1:11" x14ac:dyDescent="0.2">
      <c r="A14" s="205"/>
      <c r="B14" s="148"/>
      <c r="C14" s="199"/>
      <c r="D14" s="204"/>
      <c r="E14" s="193"/>
      <c r="G14" s="208">
        <f>+F14*E14</f>
        <v>0</v>
      </c>
      <c r="H14" s="147"/>
      <c r="I14" s="147"/>
      <c r="J14" s="147"/>
      <c r="K14" s="147"/>
    </row>
    <row r="15" spans="1:11" x14ac:dyDescent="0.2">
      <c r="A15" s="205"/>
      <c r="B15" s="148" t="s">
        <v>4</v>
      </c>
      <c r="C15" s="199" t="s">
        <v>84</v>
      </c>
      <c r="D15" s="204" t="s">
        <v>3</v>
      </c>
      <c r="E15" s="193">
        <v>1300</v>
      </c>
      <c r="F15" s="197"/>
      <c r="G15" s="208">
        <f>+F15*E15</f>
        <v>0</v>
      </c>
      <c r="H15" s="147"/>
      <c r="I15" s="147"/>
      <c r="J15" s="147"/>
      <c r="K15" s="147"/>
    </row>
    <row r="16" spans="1:11" x14ac:dyDescent="0.2">
      <c r="A16" s="205"/>
      <c r="B16" s="148" t="s">
        <v>4</v>
      </c>
      <c r="C16" s="199" t="s">
        <v>85</v>
      </c>
      <c r="D16" s="204" t="s">
        <v>3</v>
      </c>
      <c r="E16" s="193">
        <v>1600</v>
      </c>
      <c r="F16" s="197"/>
      <c r="G16" s="208">
        <f>+F16*E16</f>
        <v>0</v>
      </c>
      <c r="H16" s="147"/>
      <c r="I16" s="147"/>
      <c r="J16" s="147"/>
      <c r="K16" s="147"/>
    </row>
    <row r="17" spans="1:11" x14ac:dyDescent="0.2">
      <c r="A17" s="205"/>
      <c r="B17" s="148"/>
      <c r="C17" s="199"/>
      <c r="D17" s="204"/>
      <c r="E17" s="193"/>
      <c r="G17" s="208">
        <f t="shared" ref="G17:G20" si="2">+F17*E17</f>
        <v>0</v>
      </c>
      <c r="H17" s="147"/>
      <c r="I17" s="147"/>
      <c r="J17" s="147"/>
      <c r="K17" s="147"/>
    </row>
    <row r="18" spans="1:11" x14ac:dyDescent="0.2">
      <c r="A18" s="205"/>
      <c r="B18" s="148"/>
      <c r="C18" s="199"/>
      <c r="D18" s="204"/>
      <c r="E18" s="193"/>
      <c r="G18" s="208">
        <f t="shared" si="2"/>
        <v>0</v>
      </c>
      <c r="H18" s="147"/>
      <c r="I18" s="147"/>
      <c r="J18" s="147"/>
      <c r="K18" s="147"/>
    </row>
    <row r="19" spans="1:11" ht="25.5" x14ac:dyDescent="0.2">
      <c r="A19" s="205">
        <f>+MAX($A$9:A18)+1</f>
        <v>2</v>
      </c>
      <c r="B19" s="148"/>
      <c r="C19" s="212" t="s">
        <v>328</v>
      </c>
      <c r="D19" s="204"/>
      <c r="E19" s="193"/>
      <c r="F19" s="213">
        <v>0</v>
      </c>
      <c r="G19" s="208">
        <f t="shared" si="2"/>
        <v>0</v>
      </c>
      <c r="H19" s="147"/>
      <c r="I19" s="147"/>
      <c r="J19" s="147"/>
      <c r="K19" s="147"/>
    </row>
    <row r="20" spans="1:11" ht="38.25" x14ac:dyDescent="0.2">
      <c r="A20" s="191"/>
      <c r="B20" s="148"/>
      <c r="C20" s="212" t="s">
        <v>174</v>
      </c>
      <c r="D20" s="204"/>
      <c r="E20" s="193"/>
      <c r="F20" s="213"/>
      <c r="G20" s="208">
        <f t="shared" si="2"/>
        <v>0</v>
      </c>
      <c r="H20" s="147"/>
      <c r="I20" s="147"/>
      <c r="J20" s="147"/>
      <c r="K20" s="147"/>
    </row>
    <row r="21" spans="1:11" x14ac:dyDescent="0.2">
      <c r="A21" s="191"/>
      <c r="B21" s="148"/>
      <c r="C21" s="214" t="s">
        <v>74</v>
      </c>
      <c r="D21" s="204" t="s">
        <v>3</v>
      </c>
      <c r="E21" s="193">
        <v>287</v>
      </c>
      <c r="F21" s="197"/>
      <c r="G21" s="208">
        <f>+F21*E21</f>
        <v>0</v>
      </c>
      <c r="I21" s="147"/>
      <c r="J21" s="147"/>
      <c r="K21" s="147"/>
    </row>
    <row r="22" spans="1:11" x14ac:dyDescent="0.2">
      <c r="A22" s="205"/>
      <c r="B22" s="148"/>
      <c r="C22" s="199"/>
      <c r="D22" s="204"/>
      <c r="E22" s="193"/>
      <c r="G22" s="208">
        <f t="shared" ref="G22:G26" si="3">+F22*E22</f>
        <v>0</v>
      </c>
      <c r="H22" s="147"/>
      <c r="I22" s="147"/>
      <c r="J22" s="147"/>
      <c r="K22" s="147"/>
    </row>
    <row r="23" spans="1:11" x14ac:dyDescent="0.2">
      <c r="A23" s="205"/>
      <c r="B23" s="148"/>
      <c r="C23" s="199"/>
      <c r="D23" s="204"/>
      <c r="E23" s="193"/>
      <c r="G23" s="208">
        <f t="shared" si="3"/>
        <v>0</v>
      </c>
      <c r="H23" s="147"/>
      <c r="I23" s="147"/>
      <c r="J23" s="147"/>
      <c r="K23" s="147"/>
    </row>
    <row r="24" spans="1:11" ht="25.5" x14ac:dyDescent="0.2">
      <c r="A24" s="205">
        <f>+MAX($A$9:A23)+1</f>
        <v>3</v>
      </c>
      <c r="B24" s="148"/>
      <c r="C24" s="199" t="s">
        <v>175</v>
      </c>
      <c r="D24" s="204"/>
      <c r="E24" s="193"/>
      <c r="G24" s="208">
        <f t="shared" si="3"/>
        <v>0</v>
      </c>
      <c r="H24" s="147"/>
      <c r="I24" s="147"/>
      <c r="J24" s="147"/>
      <c r="K24" s="147"/>
    </row>
    <row r="25" spans="1:11" ht="38.25" x14ac:dyDescent="0.2">
      <c r="A25" s="205"/>
      <c r="B25" s="148"/>
      <c r="C25" s="199" t="s">
        <v>24</v>
      </c>
      <c r="D25" s="204"/>
      <c r="E25" s="193"/>
      <c r="G25" s="208">
        <f t="shared" si="3"/>
        <v>0</v>
      </c>
      <c r="H25" s="147"/>
      <c r="I25" s="147"/>
      <c r="J25" s="147"/>
      <c r="K25" s="147"/>
    </row>
    <row r="26" spans="1:11" ht="15" x14ac:dyDescent="0.2">
      <c r="A26" s="205"/>
      <c r="B26" s="148"/>
      <c r="C26" s="199" t="s">
        <v>98</v>
      </c>
      <c r="D26" s="192" t="s">
        <v>99</v>
      </c>
      <c r="E26" s="193">
        <v>940</v>
      </c>
      <c r="F26" s="197"/>
      <c r="G26" s="208">
        <f t="shared" si="3"/>
        <v>0</v>
      </c>
      <c r="H26" s="147"/>
      <c r="I26" s="147"/>
      <c r="J26" s="147"/>
      <c r="K26" s="147"/>
    </row>
    <row r="27" spans="1:11" x14ac:dyDescent="0.2">
      <c r="A27" s="205"/>
      <c r="B27" s="148"/>
      <c r="C27" s="199"/>
      <c r="D27" s="204"/>
      <c r="E27" s="193"/>
      <c r="F27" s="193">
        <v>0</v>
      </c>
      <c r="G27" s="208">
        <f t="shared" ref="G27:G31" si="4">+F27*E27</f>
        <v>0</v>
      </c>
      <c r="H27" s="147"/>
      <c r="I27" s="147"/>
      <c r="J27" s="147"/>
      <c r="K27" s="147"/>
    </row>
    <row r="28" spans="1:11" x14ac:dyDescent="0.2">
      <c r="A28" s="205"/>
      <c r="B28" s="148"/>
      <c r="C28" s="199"/>
      <c r="D28" s="204"/>
      <c r="E28" s="193"/>
      <c r="F28" s="193">
        <v>0</v>
      </c>
      <c r="G28" s="208">
        <f t="shared" si="4"/>
        <v>0</v>
      </c>
      <c r="H28" s="147"/>
      <c r="I28" s="147"/>
      <c r="J28" s="147"/>
      <c r="K28" s="147"/>
    </row>
    <row r="29" spans="1:11" ht="25.5" x14ac:dyDescent="0.2">
      <c r="A29" s="205">
        <f>MAX(A$9:A28)+1</f>
        <v>4</v>
      </c>
      <c r="B29" s="148"/>
      <c r="C29" s="199" t="s">
        <v>176</v>
      </c>
      <c r="D29" s="204"/>
      <c r="E29" s="193"/>
      <c r="F29" s="193">
        <v>0</v>
      </c>
      <c r="G29" s="208">
        <f t="shared" si="4"/>
        <v>0</v>
      </c>
      <c r="H29" s="147"/>
      <c r="I29" s="147"/>
      <c r="J29" s="147"/>
      <c r="K29" s="147"/>
    </row>
    <row r="30" spans="1:11" ht="49.5" customHeight="1" x14ac:dyDescent="0.2">
      <c r="A30" s="205"/>
      <c r="B30" s="148"/>
      <c r="C30" s="199" t="s">
        <v>26</v>
      </c>
      <c r="D30" s="204"/>
      <c r="E30" s="193"/>
      <c r="F30" s="193">
        <v>0</v>
      </c>
      <c r="G30" s="208">
        <f t="shared" si="4"/>
        <v>0</v>
      </c>
      <c r="H30" s="147"/>
      <c r="I30" s="147"/>
      <c r="J30" s="147"/>
      <c r="K30" s="147"/>
    </row>
    <row r="31" spans="1:11" x14ac:dyDescent="0.2">
      <c r="A31" s="205"/>
      <c r="B31" s="148"/>
      <c r="C31" s="199" t="s">
        <v>25</v>
      </c>
      <c r="D31" s="192" t="s">
        <v>3</v>
      </c>
      <c r="E31" s="193">
        <v>544.20000000000005</v>
      </c>
      <c r="F31" s="197"/>
      <c r="G31" s="208">
        <f t="shared" si="4"/>
        <v>0</v>
      </c>
      <c r="H31" s="147"/>
      <c r="I31" s="147"/>
      <c r="J31" s="147"/>
      <c r="K31" s="147"/>
    </row>
    <row r="32" spans="1:11" x14ac:dyDescent="0.2">
      <c r="A32" s="215"/>
      <c r="B32" s="148"/>
      <c r="C32" s="199"/>
      <c r="D32" s="204"/>
      <c r="G32" s="208">
        <f t="shared" ref="G32:G37" si="5">+F32*E32</f>
        <v>0</v>
      </c>
      <c r="H32" s="216"/>
      <c r="J32" s="147"/>
      <c r="K32" s="147"/>
    </row>
    <row r="33" spans="1:111" x14ac:dyDescent="0.2">
      <c r="A33" s="215"/>
      <c r="B33" s="148"/>
      <c r="C33" s="199"/>
      <c r="D33" s="204"/>
      <c r="G33" s="208">
        <f t="shared" si="5"/>
        <v>0</v>
      </c>
      <c r="H33" s="216"/>
      <c r="J33" s="147"/>
      <c r="K33" s="147"/>
    </row>
    <row r="34" spans="1:111" x14ac:dyDescent="0.2">
      <c r="A34" s="205">
        <f>MAX(A$9:A33)+1</f>
        <v>5</v>
      </c>
      <c r="B34" s="148"/>
      <c r="C34" s="199" t="s">
        <v>113</v>
      </c>
      <c r="D34" s="204"/>
      <c r="E34" s="217"/>
      <c r="G34" s="208">
        <f t="shared" si="5"/>
        <v>0</v>
      </c>
      <c r="H34" s="216"/>
      <c r="J34" s="147"/>
      <c r="K34" s="147"/>
    </row>
    <row r="35" spans="1:111" ht="51" x14ac:dyDescent="0.2">
      <c r="A35" s="215"/>
      <c r="B35" s="148"/>
      <c r="C35" s="199" t="s">
        <v>110</v>
      </c>
      <c r="D35" s="204"/>
      <c r="E35" s="218"/>
      <c r="G35" s="208">
        <f t="shared" si="5"/>
        <v>0</v>
      </c>
      <c r="H35" s="216"/>
      <c r="J35" s="147"/>
      <c r="K35" s="147"/>
    </row>
    <row r="36" spans="1:111" ht="40.5" x14ac:dyDescent="0.2">
      <c r="A36" s="215"/>
      <c r="B36" s="148"/>
      <c r="C36" s="199" t="s">
        <v>111</v>
      </c>
      <c r="D36" s="204"/>
      <c r="E36" s="218"/>
      <c r="G36" s="208">
        <f>+F36*E36</f>
        <v>0</v>
      </c>
      <c r="H36" s="216"/>
      <c r="J36" s="147"/>
      <c r="K36" s="147"/>
    </row>
    <row r="37" spans="1:111" ht="15" x14ac:dyDescent="0.2">
      <c r="A37" s="215"/>
      <c r="B37" s="148"/>
      <c r="C37" s="199" t="s">
        <v>112</v>
      </c>
      <c r="D37" s="204" t="s">
        <v>92</v>
      </c>
      <c r="E37" s="219">
        <v>729</v>
      </c>
      <c r="F37" s="210"/>
      <c r="G37" s="220">
        <f t="shared" si="5"/>
        <v>0</v>
      </c>
      <c r="H37" s="216"/>
      <c r="J37" s="147"/>
      <c r="K37" s="147"/>
    </row>
    <row r="38" spans="1:111" s="222" customFormat="1" x14ac:dyDescent="0.2">
      <c r="A38" s="205"/>
      <c r="B38" s="221"/>
      <c r="C38" s="212"/>
      <c r="E38" s="219"/>
      <c r="F38" s="220">
        <v>0</v>
      </c>
      <c r="G38" s="220">
        <f t="shared" ref="G38:G45" si="6">+F38*E38</f>
        <v>0</v>
      </c>
      <c r="H38" s="223"/>
      <c r="I38" s="224"/>
      <c r="J38" s="224"/>
      <c r="K38" s="224"/>
      <c r="L38" s="224"/>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row>
    <row r="39" spans="1:111" s="222" customFormat="1" x14ac:dyDescent="0.2">
      <c r="A39" s="205"/>
      <c r="B39" s="221"/>
      <c r="C39" s="212"/>
      <c r="E39" s="219"/>
      <c r="F39" s="220">
        <v>0</v>
      </c>
      <c r="G39" s="220">
        <f t="shared" si="6"/>
        <v>0</v>
      </c>
      <c r="H39" s="223"/>
      <c r="I39" s="224"/>
      <c r="J39" s="224"/>
      <c r="K39" s="224"/>
      <c r="L39" s="224"/>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row>
    <row r="40" spans="1:111" s="222" customFormat="1" ht="38.25" x14ac:dyDescent="0.2">
      <c r="A40" s="205">
        <f>MAX($A$9:A39)+1</f>
        <v>6</v>
      </c>
      <c r="B40" s="221"/>
      <c r="C40" s="226" t="s">
        <v>177</v>
      </c>
      <c r="D40" s="204"/>
      <c r="E40" s="219"/>
      <c r="F40" s="220">
        <v>0</v>
      </c>
      <c r="G40" s="220">
        <f t="shared" si="6"/>
        <v>0</v>
      </c>
      <c r="H40" s="223"/>
      <c r="I40" s="224"/>
      <c r="J40" s="224"/>
      <c r="K40" s="224"/>
      <c r="L40" s="224"/>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row>
    <row r="41" spans="1:111" s="230" customFormat="1" x14ac:dyDescent="0.2">
      <c r="A41" s="205"/>
      <c r="B41" s="227"/>
      <c r="C41" s="212" t="s">
        <v>75</v>
      </c>
      <c r="D41" s="204" t="s">
        <v>3</v>
      </c>
      <c r="E41" s="219">
        <v>32</v>
      </c>
      <c r="F41" s="210"/>
      <c r="G41" s="220">
        <f t="shared" si="6"/>
        <v>0</v>
      </c>
      <c r="H41" s="228"/>
      <c r="I41" s="229"/>
      <c r="J41" s="229"/>
      <c r="K41" s="229"/>
      <c r="L41" s="229"/>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row>
    <row r="42" spans="1:111" s="230" customFormat="1" x14ac:dyDescent="0.2">
      <c r="A42" s="231"/>
      <c r="B42" s="227"/>
      <c r="C42" s="232"/>
      <c r="D42" s="233"/>
      <c r="E42" s="193"/>
      <c r="F42" s="213">
        <v>0</v>
      </c>
      <c r="G42" s="220">
        <f t="shared" si="6"/>
        <v>0</v>
      </c>
    </row>
    <row r="43" spans="1:111" s="230" customFormat="1" x14ac:dyDescent="0.2">
      <c r="A43" s="231"/>
      <c r="B43" s="227"/>
      <c r="C43" s="232"/>
      <c r="D43" s="233"/>
      <c r="E43" s="193"/>
      <c r="F43" s="213">
        <v>0</v>
      </c>
      <c r="G43" s="220">
        <f t="shared" si="6"/>
        <v>0</v>
      </c>
    </row>
    <row r="44" spans="1:111" s="230" customFormat="1" ht="38.25" x14ac:dyDescent="0.2">
      <c r="A44" s="234">
        <f>MAX($A$9:A43)+1</f>
        <v>7</v>
      </c>
      <c r="B44" s="227"/>
      <c r="C44" s="226" t="s">
        <v>86</v>
      </c>
      <c r="D44" s="204"/>
      <c r="E44" s="193"/>
      <c r="F44" s="213">
        <v>0</v>
      </c>
      <c r="G44" s="220">
        <f t="shared" si="6"/>
        <v>0</v>
      </c>
    </row>
    <row r="45" spans="1:111" s="225" customFormat="1" x14ac:dyDescent="0.2">
      <c r="A45" s="235"/>
      <c r="B45" s="236"/>
      <c r="C45" s="214" t="s">
        <v>74</v>
      </c>
      <c r="D45" s="204" t="s">
        <v>3</v>
      </c>
      <c r="E45" s="219">
        <f>+E15+E16+-E21-E26</f>
        <v>1673</v>
      </c>
      <c r="F45" s="211"/>
      <c r="G45" s="220">
        <f t="shared" si="6"/>
        <v>0</v>
      </c>
    </row>
    <row r="46" spans="1:111" x14ac:dyDescent="0.2">
      <c r="A46" s="205"/>
      <c r="B46" s="148"/>
      <c r="C46" s="199"/>
      <c r="D46" s="204"/>
      <c r="F46" s="193">
        <v>0</v>
      </c>
      <c r="G46" s="208"/>
    </row>
    <row r="47" spans="1:111" x14ac:dyDescent="0.2">
      <c r="A47" s="171">
        <f>+A8</f>
        <v>2</v>
      </c>
      <c r="B47" s="172"/>
      <c r="C47" s="173" t="str">
        <f>+C8&amp;":"</f>
        <v>ZEMLJANI RADOVI:</v>
      </c>
      <c r="D47" s="173"/>
      <c r="E47" s="174" t="s">
        <v>17</v>
      </c>
      <c r="F47" s="175">
        <v>0</v>
      </c>
      <c r="G47" s="176">
        <f>SUM($G$7:G46)</f>
        <v>0</v>
      </c>
    </row>
    <row r="48" spans="1:111" x14ac:dyDescent="0.2">
      <c r="A48" s="191"/>
      <c r="B48" s="148"/>
      <c r="F48" s="193">
        <v>0</v>
      </c>
    </row>
  </sheetData>
  <sheetProtection algorithmName="SHA-512" hashValue="Fxz5KCjDmyWW5V2JhHOvN9JHwCav05JlZ46lJIixtxAlQjiAl94cZKLlm3irpsMvluUv9HuyZOGBovvFeKksmA==" saltValue="cHiCibhHk/9dsu9+eph77g=="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1" manualBreakCount="1">
    <brk id="3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O217"/>
  <sheetViews>
    <sheetView showZeros="0" view="pageBreakPreview" zoomScale="115" zoomScaleNormal="115" zoomScaleSheetLayoutView="115" workbookViewId="0">
      <pane ySplit="5" topLeftCell="A6" activePane="bottomLeft" state="frozen"/>
      <selection activeCell="A28" sqref="A28"/>
      <selection pane="bottomLeft" activeCell="C58" sqref="C58"/>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6.42578125" style="146" bestFit="1" customWidth="1"/>
    <col min="9" max="9" width="7.85546875" style="146" bestFit="1" customWidth="1"/>
    <col min="10" max="11" width="9.85546875" style="146" bestFit="1" customWidth="1"/>
    <col min="12" max="13" width="7.85546875" style="147" bestFit="1" customWidth="1"/>
    <col min="14" max="14" width="8.85546875" style="147" bestFit="1" customWidth="1"/>
    <col min="15" max="16384" width="10.28515625" style="147"/>
  </cols>
  <sheetData>
    <row r="1" spans="1:13" s="125" customFormat="1" ht="13.5" thickBot="1" x14ac:dyDescent="0.25">
      <c r="A1" s="118" t="s">
        <v>0</v>
      </c>
      <c r="B1" s="119"/>
      <c r="C1" s="120"/>
      <c r="D1" s="121"/>
      <c r="E1" s="122"/>
      <c r="F1" s="123"/>
      <c r="G1" s="124" t="s">
        <v>1</v>
      </c>
    </row>
    <row r="2" spans="1:13" s="125" customFormat="1" ht="12.75" customHeight="1" x14ac:dyDescent="0.2">
      <c r="A2" s="282" t="s">
        <v>163</v>
      </c>
      <c r="B2" s="283"/>
      <c r="C2" s="284"/>
      <c r="D2" s="126"/>
      <c r="E2" s="127"/>
      <c r="F2" s="128"/>
      <c r="G2" s="129" t="s">
        <v>162</v>
      </c>
    </row>
    <row r="3" spans="1:13" s="125" customFormat="1" x14ac:dyDescent="0.2">
      <c r="A3" s="285"/>
      <c r="B3" s="286"/>
      <c r="C3" s="287"/>
      <c r="D3" s="130"/>
      <c r="E3" s="131"/>
      <c r="F3" s="132"/>
      <c r="G3" s="133" t="s">
        <v>281</v>
      </c>
    </row>
    <row r="4" spans="1:13" s="137" customFormat="1" x14ac:dyDescent="0.2">
      <c r="A4" s="134">
        <f>+A8</f>
        <v>3</v>
      </c>
      <c r="B4" s="135"/>
      <c r="C4" s="136" t="str">
        <f>+C8</f>
        <v>BETONSKI I ARMIRANOBETONSKI RADOVI</v>
      </c>
      <c r="E4" s="138"/>
      <c r="F4" s="139"/>
      <c r="G4" s="140"/>
      <c r="H4" s="140"/>
      <c r="I4" s="140"/>
      <c r="J4" s="140"/>
      <c r="K4" s="140"/>
    </row>
    <row r="5" spans="1:13" ht="13.5" thickBot="1" x14ac:dyDescent="0.25">
      <c r="A5" s="141" t="s">
        <v>10</v>
      </c>
      <c r="B5" s="142"/>
      <c r="C5" s="143" t="s">
        <v>11</v>
      </c>
      <c r="D5" s="141" t="s">
        <v>12</v>
      </c>
      <c r="E5" s="144" t="s">
        <v>13</v>
      </c>
      <c r="F5" s="145" t="s">
        <v>14</v>
      </c>
      <c r="G5" s="145" t="s">
        <v>15</v>
      </c>
    </row>
    <row r="6" spans="1:13" ht="13.5" thickTop="1" x14ac:dyDescent="0.2">
      <c r="B6" s="148"/>
      <c r="D6" s="150"/>
      <c r="E6" s="151"/>
      <c r="F6" s="152">
        <v>0</v>
      </c>
      <c r="G6" s="153"/>
    </row>
    <row r="7" spans="1:13" x14ac:dyDescent="0.2">
      <c r="A7" s="191"/>
      <c r="B7" s="148"/>
      <c r="C7" s="199"/>
      <c r="D7" s="200"/>
      <c r="E7" s="152"/>
      <c r="F7" s="201">
        <v>0</v>
      </c>
      <c r="G7" s="202">
        <f>+F7*E7</f>
        <v>0</v>
      </c>
    </row>
    <row r="8" spans="1:13" s="160" customFormat="1" x14ac:dyDescent="0.2">
      <c r="A8" s="154">
        <v>3</v>
      </c>
      <c r="B8" s="155"/>
      <c r="C8" s="156" t="s">
        <v>6</v>
      </c>
      <c r="D8" s="200"/>
      <c r="E8" s="152"/>
      <c r="F8" s="152">
        <v>0</v>
      </c>
      <c r="G8" s="202">
        <f>+F8*E8</f>
        <v>0</v>
      </c>
      <c r="H8" s="159"/>
      <c r="I8" s="159"/>
      <c r="J8" s="159"/>
      <c r="K8" s="159"/>
    </row>
    <row r="9" spans="1:13" x14ac:dyDescent="0.2">
      <c r="A9" s="205"/>
      <c r="B9" s="148"/>
      <c r="C9" s="199"/>
      <c r="D9" s="151"/>
      <c r="E9" s="152"/>
      <c r="F9" s="202"/>
      <c r="G9" s="202">
        <f t="shared" ref="G9:G24" si="0">+F9*E9</f>
        <v>0</v>
      </c>
      <c r="L9" s="146"/>
      <c r="M9" s="146"/>
    </row>
    <row r="10" spans="1:13" x14ac:dyDescent="0.2">
      <c r="A10" s="205"/>
      <c r="B10" s="148"/>
      <c r="C10" s="199"/>
      <c r="D10" s="151"/>
      <c r="E10" s="152"/>
      <c r="F10" s="202"/>
      <c r="G10" s="202">
        <f t="shared" si="0"/>
        <v>0</v>
      </c>
      <c r="L10" s="146"/>
      <c r="M10" s="146"/>
    </row>
    <row r="11" spans="1:13" ht="25.5" x14ac:dyDescent="0.2">
      <c r="A11" s="205">
        <f>+MAX($A$9:A10)+1</f>
        <v>1</v>
      </c>
      <c r="B11" s="148"/>
      <c r="C11" s="199" t="s">
        <v>178</v>
      </c>
      <c r="D11" s="151"/>
      <c r="E11" s="152"/>
      <c r="F11" s="202"/>
      <c r="G11" s="202">
        <f t="shared" si="0"/>
        <v>0</v>
      </c>
      <c r="L11" s="146"/>
      <c r="M11" s="146"/>
    </row>
    <row r="12" spans="1:13" x14ac:dyDescent="0.2">
      <c r="A12" s="205"/>
      <c r="B12" s="148"/>
      <c r="C12" s="199" t="s">
        <v>114</v>
      </c>
      <c r="D12" s="151"/>
      <c r="E12" s="152"/>
      <c r="F12" s="202"/>
      <c r="G12" s="202">
        <f t="shared" si="0"/>
        <v>0</v>
      </c>
      <c r="L12" s="146"/>
      <c r="M12" s="146"/>
    </row>
    <row r="13" spans="1:13" ht="38.25" x14ac:dyDescent="0.2">
      <c r="A13" s="205"/>
      <c r="B13" s="148"/>
      <c r="C13" s="199" t="s">
        <v>115</v>
      </c>
      <c r="D13" s="151"/>
      <c r="E13" s="152"/>
      <c r="F13" s="202"/>
      <c r="G13" s="202"/>
      <c r="L13" s="146"/>
      <c r="M13" s="146"/>
    </row>
    <row r="14" spans="1:13" x14ac:dyDescent="0.2">
      <c r="A14" s="205"/>
      <c r="B14" s="148"/>
      <c r="C14" s="199" t="s">
        <v>27</v>
      </c>
      <c r="D14" s="151" t="s">
        <v>3</v>
      </c>
      <c r="E14" s="152">
        <v>83</v>
      </c>
      <c r="F14" s="237"/>
      <c r="G14" s="202">
        <f t="shared" si="0"/>
        <v>0</v>
      </c>
      <c r="L14" s="146"/>
      <c r="M14" s="146"/>
    </row>
    <row r="15" spans="1:13" x14ac:dyDescent="0.2">
      <c r="A15" s="238"/>
      <c r="B15" s="148"/>
      <c r="C15" s="199"/>
      <c r="D15" s="204"/>
      <c r="E15" s="152"/>
      <c r="F15" s="202"/>
      <c r="G15" s="202">
        <f t="shared" si="0"/>
        <v>0</v>
      </c>
      <c r="H15" s="192"/>
      <c r="I15" s="192"/>
      <c r="J15" s="204"/>
      <c r="K15" s="147"/>
    </row>
    <row r="16" spans="1:13" x14ac:dyDescent="0.2">
      <c r="A16" s="238"/>
      <c r="B16" s="148"/>
      <c r="C16" s="199"/>
      <c r="D16" s="204"/>
      <c r="E16" s="152"/>
      <c r="F16" s="202"/>
      <c r="G16" s="202">
        <f t="shared" si="0"/>
        <v>0</v>
      </c>
      <c r="H16" s="192"/>
      <c r="I16" s="192"/>
      <c r="J16" s="204"/>
      <c r="K16" s="147"/>
    </row>
    <row r="17" spans="1:14" x14ac:dyDescent="0.2">
      <c r="A17" s="205">
        <f>+MAX($A$9:A16)+1</f>
        <v>2</v>
      </c>
      <c r="B17" s="148"/>
      <c r="C17" s="199" t="s">
        <v>179</v>
      </c>
      <c r="D17" s="204"/>
      <c r="E17" s="152"/>
      <c r="F17" s="202"/>
      <c r="G17" s="202">
        <f t="shared" si="0"/>
        <v>0</v>
      </c>
      <c r="H17" s="192"/>
      <c r="I17" s="192"/>
      <c r="J17" s="204"/>
      <c r="K17" s="147"/>
    </row>
    <row r="18" spans="1:14" ht="38.25" x14ac:dyDescent="0.2">
      <c r="A18" s="239"/>
      <c r="B18" s="148"/>
      <c r="C18" s="199" t="s">
        <v>120</v>
      </c>
      <c r="D18" s="204"/>
      <c r="E18" s="152"/>
      <c r="F18" s="202"/>
      <c r="G18" s="202">
        <f t="shared" si="0"/>
        <v>0</v>
      </c>
      <c r="H18" s="192"/>
      <c r="I18" s="192"/>
      <c r="J18" s="204"/>
      <c r="K18" s="147"/>
    </row>
    <row r="19" spans="1:14" ht="25.5" x14ac:dyDescent="0.2">
      <c r="A19" s="215"/>
      <c r="B19" s="148"/>
      <c r="C19" s="199" t="s">
        <v>117</v>
      </c>
      <c r="D19" s="204"/>
      <c r="E19" s="152"/>
      <c r="F19" s="202"/>
      <c r="G19" s="202">
        <f t="shared" si="0"/>
        <v>0</v>
      </c>
      <c r="H19" s="192"/>
      <c r="I19" s="192"/>
      <c r="J19" s="204"/>
      <c r="K19" s="147"/>
    </row>
    <row r="20" spans="1:14" ht="25.5" x14ac:dyDescent="0.2">
      <c r="A20" s="215"/>
      <c r="B20" s="148"/>
      <c r="C20" s="199" t="s">
        <v>77</v>
      </c>
      <c r="D20" s="204"/>
      <c r="E20" s="152"/>
      <c r="F20" s="202"/>
      <c r="G20" s="202">
        <f t="shared" si="0"/>
        <v>0</v>
      </c>
      <c r="H20" s="192"/>
      <c r="I20" s="192"/>
      <c r="J20" s="204"/>
      <c r="K20" s="147"/>
    </row>
    <row r="21" spans="1:14" x14ac:dyDescent="0.2">
      <c r="A21" s="238"/>
      <c r="B21" s="148"/>
      <c r="C21" s="199" t="s">
        <v>118</v>
      </c>
      <c r="D21" s="204"/>
      <c r="E21" s="152"/>
      <c r="F21" s="202"/>
      <c r="G21" s="202">
        <f t="shared" si="0"/>
        <v>0</v>
      </c>
      <c r="H21" s="192"/>
      <c r="I21" s="192"/>
      <c r="J21" s="204"/>
      <c r="K21" s="147"/>
    </row>
    <row r="22" spans="1:14" x14ac:dyDescent="0.2">
      <c r="A22" s="238"/>
      <c r="B22" s="148"/>
      <c r="C22" s="199"/>
      <c r="D22" s="204"/>
      <c r="E22" s="152"/>
      <c r="F22" s="202"/>
      <c r="G22" s="202">
        <f t="shared" si="0"/>
        <v>0</v>
      </c>
      <c r="H22" s="192"/>
      <c r="I22" s="192"/>
      <c r="J22" s="204"/>
      <c r="K22" s="147"/>
    </row>
    <row r="23" spans="1:14" x14ac:dyDescent="0.2">
      <c r="A23" s="238"/>
      <c r="B23" s="204" t="s">
        <v>4</v>
      </c>
      <c r="C23" s="240" t="s">
        <v>76</v>
      </c>
      <c r="D23" s="204" t="s">
        <v>3</v>
      </c>
      <c r="E23" s="152">
        <v>50</v>
      </c>
      <c r="F23" s="237"/>
      <c r="G23" s="202">
        <f t="shared" si="0"/>
        <v>0</v>
      </c>
      <c r="J23" s="192"/>
      <c r="K23" s="192"/>
      <c r="L23" s="192"/>
      <c r="M23" s="146"/>
      <c r="N23" s="146"/>
    </row>
    <row r="24" spans="1:14" x14ac:dyDescent="0.2">
      <c r="A24" s="204"/>
      <c r="B24" s="204" t="s">
        <v>4</v>
      </c>
      <c r="C24" s="240" t="s">
        <v>119</v>
      </c>
      <c r="D24" s="204" t="s">
        <v>2</v>
      </c>
      <c r="E24" s="152">
        <v>108</v>
      </c>
      <c r="F24" s="237"/>
      <c r="G24" s="202">
        <f t="shared" si="0"/>
        <v>0</v>
      </c>
      <c r="H24" s="192"/>
      <c r="I24" s="192"/>
      <c r="J24" s="204"/>
      <c r="K24" s="147"/>
    </row>
    <row r="25" spans="1:14" x14ac:dyDescent="0.2">
      <c r="A25" s="238"/>
      <c r="B25" s="148"/>
      <c r="C25" s="199"/>
      <c r="D25" s="204"/>
      <c r="E25" s="152"/>
      <c r="F25" s="202"/>
      <c r="G25" s="202">
        <f t="shared" ref="G25:G26" si="1">+F25*E25</f>
        <v>0</v>
      </c>
      <c r="H25" s="192"/>
      <c r="I25" s="192"/>
      <c r="J25" s="204"/>
      <c r="K25" s="147"/>
    </row>
    <row r="26" spans="1:14" x14ac:dyDescent="0.2">
      <c r="A26" s="238"/>
      <c r="B26" s="148"/>
      <c r="C26" s="199"/>
      <c r="D26" s="204"/>
      <c r="E26" s="152"/>
      <c r="F26" s="202"/>
      <c r="G26" s="202">
        <f t="shared" si="1"/>
        <v>0</v>
      </c>
      <c r="H26" s="192"/>
      <c r="I26" s="192"/>
      <c r="J26" s="204"/>
      <c r="K26" s="147"/>
    </row>
    <row r="27" spans="1:14" x14ac:dyDescent="0.2">
      <c r="A27" s="238"/>
      <c r="B27" s="148"/>
      <c r="C27" s="199"/>
      <c r="D27" s="204"/>
      <c r="E27" s="152"/>
      <c r="F27" s="202"/>
      <c r="G27" s="202">
        <f t="shared" ref="G27:G36" si="2">+F27*E27</f>
        <v>0</v>
      </c>
      <c r="H27" s="192"/>
      <c r="I27" s="192"/>
      <c r="J27" s="204"/>
      <c r="K27" s="147"/>
    </row>
    <row r="28" spans="1:14" x14ac:dyDescent="0.2">
      <c r="A28" s="238"/>
      <c r="B28" s="148"/>
      <c r="C28" s="199"/>
      <c r="D28" s="204"/>
      <c r="E28" s="152"/>
      <c r="F28" s="202"/>
      <c r="G28" s="202">
        <f t="shared" si="2"/>
        <v>0</v>
      </c>
      <c r="H28" s="192"/>
      <c r="I28" s="192"/>
      <c r="J28" s="204"/>
      <c r="K28" s="147"/>
    </row>
    <row r="29" spans="1:14" x14ac:dyDescent="0.2">
      <c r="A29" s="205">
        <f>+MAX($A$9:A28)+1</f>
        <v>3</v>
      </c>
      <c r="B29" s="148"/>
      <c r="C29" s="199" t="s">
        <v>180</v>
      </c>
      <c r="D29" s="204"/>
      <c r="E29" s="152"/>
      <c r="F29" s="202"/>
      <c r="G29" s="202">
        <f t="shared" si="2"/>
        <v>0</v>
      </c>
      <c r="H29" s="192"/>
      <c r="I29" s="192"/>
      <c r="J29" s="204"/>
      <c r="K29" s="147"/>
    </row>
    <row r="30" spans="1:14" ht="38.25" x14ac:dyDescent="0.2">
      <c r="A30" s="239"/>
      <c r="B30" s="148"/>
      <c r="C30" s="199" t="s">
        <v>120</v>
      </c>
      <c r="D30" s="204"/>
      <c r="E30" s="152"/>
      <c r="F30" s="202"/>
      <c r="G30" s="202">
        <f t="shared" si="2"/>
        <v>0</v>
      </c>
      <c r="H30" s="192"/>
      <c r="I30" s="192"/>
      <c r="J30" s="204"/>
      <c r="K30" s="147"/>
    </row>
    <row r="31" spans="1:14" ht="25.5" x14ac:dyDescent="0.2">
      <c r="A31" s="215"/>
      <c r="B31" s="148"/>
      <c r="C31" s="199" t="s">
        <v>117</v>
      </c>
      <c r="D31" s="204"/>
      <c r="E31" s="152"/>
      <c r="F31" s="202"/>
      <c r="G31" s="202">
        <f t="shared" si="2"/>
        <v>0</v>
      </c>
      <c r="H31" s="192"/>
      <c r="I31" s="192"/>
      <c r="J31" s="204"/>
      <c r="K31" s="147"/>
    </row>
    <row r="32" spans="1:14" ht="25.5" x14ac:dyDescent="0.2">
      <c r="A32" s="215"/>
      <c r="B32" s="148"/>
      <c r="C32" s="199" t="s">
        <v>77</v>
      </c>
      <c r="D32" s="204"/>
      <c r="E32" s="152"/>
      <c r="F32" s="202"/>
      <c r="G32" s="202">
        <f t="shared" si="2"/>
        <v>0</v>
      </c>
      <c r="H32" s="192"/>
      <c r="I32" s="192"/>
      <c r="J32" s="204"/>
      <c r="K32" s="147"/>
    </row>
    <row r="33" spans="1:14" x14ac:dyDescent="0.2">
      <c r="A33" s="238"/>
      <c r="B33" s="148"/>
      <c r="C33" s="199" t="s">
        <v>118</v>
      </c>
      <c r="D33" s="204"/>
      <c r="E33" s="152"/>
      <c r="F33" s="202"/>
      <c r="G33" s="202">
        <f t="shared" si="2"/>
        <v>0</v>
      </c>
      <c r="H33" s="192"/>
      <c r="I33" s="192"/>
      <c r="J33" s="204"/>
      <c r="K33" s="147"/>
    </row>
    <row r="34" spans="1:14" x14ac:dyDescent="0.2">
      <c r="A34" s="238"/>
      <c r="B34" s="148"/>
      <c r="C34" s="199"/>
      <c r="D34" s="204"/>
      <c r="E34" s="152"/>
      <c r="F34" s="202"/>
      <c r="G34" s="202">
        <f t="shared" si="2"/>
        <v>0</v>
      </c>
      <c r="H34" s="192"/>
      <c r="I34" s="192"/>
      <c r="J34" s="204"/>
      <c r="K34" s="147"/>
    </row>
    <row r="35" spans="1:14" x14ac:dyDescent="0.2">
      <c r="A35" s="238"/>
      <c r="B35" s="204" t="s">
        <v>4</v>
      </c>
      <c r="C35" s="240" t="s">
        <v>76</v>
      </c>
      <c r="D35" s="204" t="s">
        <v>3</v>
      </c>
      <c r="E35" s="152">
        <v>110</v>
      </c>
      <c r="F35" s="237"/>
      <c r="G35" s="202">
        <f t="shared" si="2"/>
        <v>0</v>
      </c>
      <c r="J35" s="192"/>
      <c r="K35" s="192"/>
      <c r="L35" s="192"/>
      <c r="M35" s="146"/>
      <c r="N35" s="146"/>
    </row>
    <row r="36" spans="1:14" x14ac:dyDescent="0.2">
      <c r="A36" s="204"/>
      <c r="B36" s="204" t="s">
        <v>4</v>
      </c>
      <c r="C36" s="240" t="s">
        <v>119</v>
      </c>
      <c r="D36" s="204" t="s">
        <v>2</v>
      </c>
      <c r="E36" s="152">
        <v>181</v>
      </c>
      <c r="F36" s="237"/>
      <c r="G36" s="202">
        <f t="shared" si="2"/>
        <v>0</v>
      </c>
      <c r="H36" s="192"/>
      <c r="I36" s="192"/>
      <c r="J36" s="204"/>
      <c r="K36" s="147"/>
    </row>
    <row r="37" spans="1:14" x14ac:dyDescent="0.2">
      <c r="A37" s="238"/>
      <c r="B37" s="148"/>
      <c r="C37" s="199"/>
      <c r="D37" s="204"/>
      <c r="E37" s="152"/>
      <c r="F37" s="202"/>
      <c r="G37" s="202">
        <f t="shared" ref="G37:G72" si="3">+F37*E37</f>
        <v>0</v>
      </c>
      <c r="H37" s="192"/>
      <c r="I37" s="192"/>
      <c r="J37" s="204"/>
      <c r="K37" s="147"/>
    </row>
    <row r="38" spans="1:14" x14ac:dyDescent="0.2">
      <c r="A38" s="238"/>
      <c r="B38" s="148"/>
      <c r="C38" s="199"/>
      <c r="D38" s="204"/>
      <c r="E38" s="152"/>
      <c r="F38" s="202"/>
      <c r="G38" s="202">
        <f t="shared" si="3"/>
        <v>0</v>
      </c>
      <c r="H38" s="192"/>
      <c r="I38" s="192"/>
      <c r="J38" s="204"/>
      <c r="K38" s="147"/>
    </row>
    <row r="39" spans="1:14" x14ac:dyDescent="0.2">
      <c r="A39" s="205">
        <f>+MAX($A$9:A38)+1</f>
        <v>4</v>
      </c>
      <c r="B39" s="148"/>
      <c r="C39" s="199" t="s">
        <v>181</v>
      </c>
      <c r="D39" s="204"/>
      <c r="E39" s="152"/>
      <c r="F39" s="202"/>
      <c r="G39" s="202">
        <f t="shared" si="3"/>
        <v>0</v>
      </c>
      <c r="H39" s="192"/>
      <c r="I39" s="192"/>
      <c r="J39" s="204"/>
      <c r="K39" s="147"/>
    </row>
    <row r="40" spans="1:14" ht="38.25" x14ac:dyDescent="0.2">
      <c r="A40" s="239"/>
      <c r="B40" s="148"/>
      <c r="C40" s="199" t="s">
        <v>120</v>
      </c>
      <c r="D40" s="204"/>
      <c r="E40" s="152"/>
      <c r="F40" s="202"/>
      <c r="G40" s="202">
        <f t="shared" si="3"/>
        <v>0</v>
      </c>
      <c r="H40" s="192"/>
      <c r="I40" s="192"/>
      <c r="J40" s="204"/>
      <c r="K40" s="147"/>
    </row>
    <row r="41" spans="1:14" x14ac:dyDescent="0.2">
      <c r="A41" s="215"/>
      <c r="B41" s="148"/>
      <c r="C41" s="199" t="s">
        <v>116</v>
      </c>
      <c r="D41" s="204"/>
      <c r="E41" s="152"/>
      <c r="F41" s="202"/>
      <c r="G41" s="202">
        <f t="shared" si="3"/>
        <v>0</v>
      </c>
      <c r="H41" s="192"/>
      <c r="I41" s="192"/>
      <c r="J41" s="204"/>
      <c r="K41" s="147"/>
    </row>
    <row r="42" spans="1:14" ht="25.5" x14ac:dyDescent="0.2">
      <c r="A42" s="215"/>
      <c r="B42" s="148"/>
      <c r="C42" s="199" t="s">
        <v>77</v>
      </c>
      <c r="D42" s="204"/>
      <c r="E42" s="152"/>
      <c r="F42" s="202"/>
      <c r="G42" s="202">
        <f t="shared" si="3"/>
        <v>0</v>
      </c>
      <c r="H42" s="192"/>
      <c r="I42" s="192"/>
      <c r="J42" s="204"/>
      <c r="K42" s="147"/>
    </row>
    <row r="43" spans="1:14" x14ac:dyDescent="0.2">
      <c r="A43" s="238"/>
      <c r="B43" s="148"/>
      <c r="C43" s="199" t="s">
        <v>118</v>
      </c>
      <c r="D43" s="204"/>
      <c r="E43" s="152"/>
      <c r="F43" s="202"/>
      <c r="G43" s="202">
        <f t="shared" si="3"/>
        <v>0</v>
      </c>
      <c r="H43" s="192"/>
      <c r="I43" s="192"/>
      <c r="J43" s="204"/>
      <c r="K43" s="147"/>
    </row>
    <row r="44" spans="1:14" x14ac:dyDescent="0.2">
      <c r="A44" s="238"/>
      <c r="B44" s="148"/>
      <c r="C44" s="199"/>
      <c r="D44" s="204"/>
      <c r="E44" s="152"/>
      <c r="F44" s="202"/>
      <c r="G44" s="202">
        <f t="shared" si="3"/>
        <v>0</v>
      </c>
      <c r="H44" s="192"/>
      <c r="I44" s="192"/>
      <c r="J44" s="204"/>
      <c r="K44" s="147"/>
    </row>
    <row r="45" spans="1:14" x14ac:dyDescent="0.2">
      <c r="A45" s="238"/>
      <c r="B45" s="204" t="s">
        <v>4</v>
      </c>
      <c r="C45" s="240" t="s">
        <v>76</v>
      </c>
      <c r="D45" s="204" t="s">
        <v>3</v>
      </c>
      <c r="E45" s="152">
        <v>21.9</v>
      </c>
      <c r="F45" s="237"/>
      <c r="G45" s="202">
        <f t="shared" si="3"/>
        <v>0</v>
      </c>
      <c r="J45" s="192"/>
      <c r="K45" s="192"/>
      <c r="L45" s="192"/>
      <c r="M45" s="146"/>
      <c r="N45" s="146"/>
    </row>
    <row r="46" spans="1:14" x14ac:dyDescent="0.2">
      <c r="A46" s="204"/>
      <c r="B46" s="204" t="s">
        <v>4</v>
      </c>
      <c r="C46" s="240" t="s">
        <v>119</v>
      </c>
      <c r="D46" s="204" t="s">
        <v>2</v>
      </c>
      <c r="E46" s="152">
        <v>36</v>
      </c>
      <c r="F46" s="237"/>
      <c r="G46" s="202">
        <f t="shared" si="3"/>
        <v>0</v>
      </c>
      <c r="H46" s="192"/>
      <c r="I46" s="192"/>
      <c r="J46" s="204"/>
      <c r="K46" s="147"/>
    </row>
    <row r="47" spans="1:14" x14ac:dyDescent="0.2">
      <c r="A47" s="205"/>
      <c r="B47" s="148"/>
      <c r="C47" s="199"/>
      <c r="D47" s="151"/>
      <c r="E47" s="152"/>
      <c r="F47" s="202"/>
      <c r="G47" s="202">
        <f t="shared" ref="G47:G54" si="4">+F47*E47</f>
        <v>0</v>
      </c>
      <c r="L47" s="146"/>
      <c r="M47" s="146"/>
    </row>
    <row r="48" spans="1:14" x14ac:dyDescent="0.2">
      <c r="A48" s="205"/>
      <c r="B48" s="148"/>
      <c r="C48" s="199"/>
      <c r="D48" s="151"/>
      <c r="E48" s="152"/>
      <c r="F48" s="202"/>
      <c r="G48" s="202">
        <f t="shared" si="4"/>
        <v>0</v>
      </c>
      <c r="L48" s="146"/>
      <c r="M48" s="146"/>
    </row>
    <row r="49" spans="1:14" ht="25.5" x14ac:dyDescent="0.2">
      <c r="A49" s="205">
        <f>+MAX($A$9:A48)+1</f>
        <v>5</v>
      </c>
      <c r="B49" s="148"/>
      <c r="C49" s="199" t="s">
        <v>185</v>
      </c>
      <c r="D49" s="151"/>
      <c r="E49" s="152"/>
      <c r="F49" s="202"/>
      <c r="G49" s="202">
        <f t="shared" si="4"/>
        <v>0</v>
      </c>
      <c r="L49" s="146"/>
      <c r="M49" s="146"/>
    </row>
    <row r="50" spans="1:14" ht="51" x14ac:dyDescent="0.2">
      <c r="A50" s="205"/>
      <c r="B50" s="148"/>
      <c r="C50" s="199" t="s">
        <v>184</v>
      </c>
      <c r="D50" s="151"/>
      <c r="E50" s="152"/>
      <c r="F50" s="202"/>
      <c r="G50" s="202">
        <f t="shared" si="4"/>
        <v>0</v>
      </c>
      <c r="L50" s="146"/>
      <c r="M50" s="146"/>
    </row>
    <row r="51" spans="1:14" x14ac:dyDescent="0.2">
      <c r="A51" s="205"/>
      <c r="B51" s="148"/>
      <c r="C51" s="199" t="s">
        <v>27</v>
      </c>
      <c r="D51" s="151"/>
      <c r="E51" s="152"/>
      <c r="F51" s="202"/>
      <c r="G51" s="202">
        <f t="shared" si="4"/>
        <v>0</v>
      </c>
      <c r="L51" s="146"/>
      <c r="M51" s="146"/>
    </row>
    <row r="52" spans="1:14" x14ac:dyDescent="0.2">
      <c r="A52" s="205"/>
      <c r="B52" s="148"/>
      <c r="C52" s="199"/>
      <c r="D52" s="151"/>
      <c r="E52" s="152"/>
      <c r="F52" s="202"/>
      <c r="G52" s="202">
        <f t="shared" si="4"/>
        <v>0</v>
      </c>
      <c r="L52" s="146"/>
      <c r="M52" s="146"/>
      <c r="N52" s="146"/>
    </row>
    <row r="53" spans="1:14" x14ac:dyDescent="0.2">
      <c r="A53" s="205"/>
      <c r="B53" s="204" t="s">
        <v>4</v>
      </c>
      <c r="C53" s="240" t="s">
        <v>78</v>
      </c>
      <c r="D53" s="151" t="s">
        <v>3</v>
      </c>
      <c r="E53" s="152">
        <v>8</v>
      </c>
      <c r="F53" s="237"/>
      <c r="G53" s="202">
        <f t="shared" si="4"/>
        <v>0</v>
      </c>
      <c r="J53" s="192"/>
      <c r="K53" s="192"/>
      <c r="L53" s="192"/>
      <c r="M53" s="146"/>
      <c r="N53" s="146"/>
    </row>
    <row r="54" spans="1:14" x14ac:dyDescent="0.2">
      <c r="A54" s="205"/>
      <c r="B54" s="204" t="s">
        <v>4</v>
      </c>
      <c r="C54" s="240" t="s">
        <v>79</v>
      </c>
      <c r="D54" s="151" t="s">
        <v>2</v>
      </c>
      <c r="E54" s="152">
        <v>78</v>
      </c>
      <c r="F54" s="237"/>
      <c r="G54" s="202">
        <f t="shared" si="4"/>
        <v>0</v>
      </c>
      <c r="L54" s="146"/>
      <c r="M54" s="146"/>
      <c r="N54" s="146"/>
    </row>
    <row r="55" spans="1:14" x14ac:dyDescent="0.2">
      <c r="A55" s="205"/>
      <c r="B55" s="148"/>
      <c r="C55" s="199"/>
      <c r="D55" s="151"/>
      <c r="E55" s="152"/>
      <c r="F55" s="202"/>
      <c r="G55" s="202">
        <f t="shared" si="3"/>
        <v>0</v>
      </c>
      <c r="L55" s="146"/>
      <c r="M55" s="146"/>
    </row>
    <row r="56" spans="1:14" x14ac:dyDescent="0.2">
      <c r="A56" s="205"/>
      <c r="B56" s="148"/>
      <c r="C56" s="199"/>
      <c r="D56" s="151"/>
      <c r="E56" s="152"/>
      <c r="F56" s="202"/>
      <c r="G56" s="202">
        <f t="shared" si="3"/>
        <v>0</v>
      </c>
      <c r="L56" s="146"/>
      <c r="M56" s="146"/>
    </row>
    <row r="57" spans="1:14" ht="25.5" x14ac:dyDescent="0.2">
      <c r="A57" s="205">
        <f>+MAX($A$9:A56)+1</f>
        <v>6</v>
      </c>
      <c r="B57" s="148"/>
      <c r="C57" s="199" t="s">
        <v>183</v>
      </c>
      <c r="D57" s="151"/>
      <c r="E57" s="152"/>
      <c r="F57" s="202"/>
      <c r="G57" s="202">
        <f t="shared" si="3"/>
        <v>0</v>
      </c>
      <c r="L57" s="146"/>
      <c r="M57" s="146"/>
    </row>
    <row r="58" spans="1:14" ht="51" x14ac:dyDescent="0.2">
      <c r="A58" s="205"/>
      <c r="B58" s="148"/>
      <c r="C58" s="199" t="s">
        <v>184</v>
      </c>
      <c r="D58" s="151"/>
      <c r="E58" s="152"/>
      <c r="F58" s="202"/>
      <c r="G58" s="202">
        <f t="shared" si="3"/>
        <v>0</v>
      </c>
      <c r="L58" s="146"/>
      <c r="M58" s="146"/>
    </row>
    <row r="59" spans="1:14" x14ac:dyDescent="0.2">
      <c r="A59" s="205"/>
      <c r="B59" s="148"/>
      <c r="C59" s="199" t="s">
        <v>27</v>
      </c>
      <c r="D59" s="151"/>
      <c r="E59" s="152"/>
      <c r="F59" s="202"/>
      <c r="G59" s="202">
        <f t="shared" si="3"/>
        <v>0</v>
      </c>
      <c r="L59" s="146"/>
      <c r="M59" s="146"/>
    </row>
    <row r="60" spans="1:14" x14ac:dyDescent="0.2">
      <c r="A60" s="205"/>
      <c r="B60" s="148"/>
      <c r="C60" s="199"/>
      <c r="D60" s="151"/>
      <c r="E60" s="152"/>
      <c r="F60" s="202"/>
      <c r="G60" s="202">
        <f t="shared" si="3"/>
        <v>0</v>
      </c>
      <c r="L60" s="146"/>
      <c r="M60" s="146"/>
      <c r="N60" s="146"/>
    </row>
    <row r="61" spans="1:14" x14ac:dyDescent="0.2">
      <c r="A61" s="205"/>
      <c r="B61" s="204" t="s">
        <v>4</v>
      </c>
      <c r="C61" s="240" t="s">
        <v>78</v>
      </c>
      <c r="D61" s="151" t="s">
        <v>3</v>
      </c>
      <c r="E61" s="152">
        <v>61.5</v>
      </c>
      <c r="F61" s="237"/>
      <c r="G61" s="202">
        <f t="shared" si="3"/>
        <v>0</v>
      </c>
      <c r="J61" s="192"/>
      <c r="K61" s="192"/>
      <c r="L61" s="192"/>
      <c r="M61" s="146"/>
      <c r="N61" s="146"/>
    </row>
    <row r="62" spans="1:14" x14ac:dyDescent="0.2">
      <c r="A62" s="205"/>
      <c r="B62" s="204" t="s">
        <v>4</v>
      </c>
      <c r="C62" s="240" t="s">
        <v>79</v>
      </c>
      <c r="D62" s="151" t="s">
        <v>2</v>
      </c>
      <c r="E62" s="152">
        <v>624</v>
      </c>
      <c r="F62" s="237"/>
      <c r="G62" s="202">
        <f t="shared" si="3"/>
        <v>0</v>
      </c>
      <c r="L62" s="146"/>
      <c r="M62" s="146"/>
      <c r="N62" s="146"/>
    </row>
    <row r="63" spans="1:14" x14ac:dyDescent="0.2">
      <c r="A63" s="238"/>
      <c r="B63" s="148"/>
      <c r="C63" s="199"/>
      <c r="D63" s="204"/>
      <c r="E63" s="152"/>
      <c r="F63" s="202"/>
      <c r="G63" s="202">
        <f t="shared" si="3"/>
        <v>0</v>
      </c>
      <c r="H63" s="192"/>
      <c r="I63" s="192"/>
      <c r="J63" s="204"/>
      <c r="K63" s="147"/>
    </row>
    <row r="64" spans="1:14" x14ac:dyDescent="0.2">
      <c r="A64" s="238"/>
      <c r="B64" s="148"/>
      <c r="C64" s="199"/>
      <c r="D64" s="204"/>
      <c r="E64" s="152"/>
      <c r="F64" s="202"/>
      <c r="G64" s="202">
        <f t="shared" si="3"/>
        <v>0</v>
      </c>
      <c r="H64" s="192"/>
      <c r="I64" s="192"/>
      <c r="J64" s="204"/>
      <c r="K64" s="147"/>
    </row>
    <row r="65" spans="1:14" x14ac:dyDescent="0.2">
      <c r="A65" s="205">
        <f>+MAX($A$9:A64)+1</f>
        <v>7</v>
      </c>
      <c r="B65" s="148"/>
      <c r="C65" s="199" t="s">
        <v>204</v>
      </c>
      <c r="D65" s="204"/>
      <c r="E65" s="152"/>
      <c r="F65" s="202"/>
      <c r="G65" s="202">
        <f t="shared" si="3"/>
        <v>0</v>
      </c>
      <c r="H65" s="192"/>
      <c r="I65" s="192"/>
      <c r="J65" s="204"/>
      <c r="K65" s="147"/>
    </row>
    <row r="66" spans="1:14" ht="38.25" x14ac:dyDescent="0.2">
      <c r="A66" s="239"/>
      <c r="B66" s="148"/>
      <c r="C66" s="199" t="s">
        <v>120</v>
      </c>
      <c r="D66" s="204"/>
      <c r="E66" s="152"/>
      <c r="F66" s="202"/>
      <c r="G66" s="202">
        <f t="shared" si="3"/>
        <v>0</v>
      </c>
      <c r="H66" s="192"/>
      <c r="I66" s="192"/>
      <c r="J66" s="204"/>
      <c r="K66" s="147"/>
    </row>
    <row r="67" spans="1:14" ht="25.5" x14ac:dyDescent="0.2">
      <c r="A67" s="215"/>
      <c r="B67" s="148"/>
      <c r="C67" s="199" t="s">
        <v>124</v>
      </c>
      <c r="D67" s="204"/>
      <c r="E67" s="152"/>
      <c r="F67" s="202"/>
      <c r="G67" s="202">
        <f t="shared" si="3"/>
        <v>0</v>
      </c>
      <c r="H67" s="192"/>
      <c r="I67" s="192"/>
      <c r="J67" s="204"/>
      <c r="K67" s="147"/>
    </row>
    <row r="68" spans="1:14" ht="25.5" x14ac:dyDescent="0.2">
      <c r="A68" s="215"/>
      <c r="B68" s="148"/>
      <c r="C68" s="199" t="s">
        <v>77</v>
      </c>
      <c r="D68" s="204"/>
      <c r="E68" s="152"/>
      <c r="F68" s="202"/>
      <c r="G68" s="202">
        <f t="shared" si="3"/>
        <v>0</v>
      </c>
      <c r="H68" s="192"/>
      <c r="I68" s="192"/>
      <c r="J68" s="204"/>
      <c r="K68" s="147"/>
    </row>
    <row r="69" spans="1:14" x14ac:dyDescent="0.2">
      <c r="A69" s="238"/>
      <c r="B69" s="148"/>
      <c r="C69" s="199" t="s">
        <v>122</v>
      </c>
      <c r="D69" s="204"/>
      <c r="E69" s="152"/>
      <c r="F69" s="202"/>
      <c r="G69" s="202">
        <f t="shared" si="3"/>
        <v>0</v>
      </c>
      <c r="H69" s="192"/>
      <c r="I69" s="192"/>
      <c r="J69" s="204"/>
      <c r="K69" s="147"/>
    </row>
    <row r="70" spans="1:14" x14ac:dyDescent="0.2">
      <c r="A70" s="238"/>
      <c r="B70" s="148"/>
      <c r="C70" s="199"/>
      <c r="D70" s="204"/>
      <c r="E70" s="152"/>
      <c r="F70" s="202"/>
      <c r="G70" s="202">
        <f t="shared" si="3"/>
        <v>0</v>
      </c>
      <c r="H70" s="192"/>
      <c r="I70" s="192"/>
      <c r="J70" s="204"/>
      <c r="K70" s="147"/>
    </row>
    <row r="71" spans="1:14" x14ac:dyDescent="0.2">
      <c r="A71" s="238"/>
      <c r="B71" s="204" t="s">
        <v>4</v>
      </c>
      <c r="C71" s="240" t="s">
        <v>123</v>
      </c>
      <c r="D71" s="204" t="s">
        <v>3</v>
      </c>
      <c r="E71" s="152">
        <v>25.5</v>
      </c>
      <c r="F71" s="237"/>
      <c r="G71" s="202">
        <f t="shared" si="3"/>
        <v>0</v>
      </c>
      <c r="J71" s="192"/>
      <c r="K71" s="192"/>
      <c r="L71" s="192"/>
      <c r="M71" s="146"/>
      <c r="N71" s="146"/>
    </row>
    <row r="72" spans="1:14" x14ac:dyDescent="0.2">
      <c r="A72" s="204"/>
      <c r="B72" s="204" t="s">
        <v>4</v>
      </c>
      <c r="C72" s="240" t="s">
        <v>182</v>
      </c>
      <c r="D72" s="204" t="s">
        <v>2</v>
      </c>
      <c r="E72" s="152">
        <v>13</v>
      </c>
      <c r="F72" s="237"/>
      <c r="G72" s="202">
        <f t="shared" si="3"/>
        <v>0</v>
      </c>
      <c r="H72" s="192"/>
      <c r="I72" s="192"/>
      <c r="J72" s="204"/>
      <c r="K72" s="147"/>
    </row>
    <row r="73" spans="1:14" x14ac:dyDescent="0.2">
      <c r="A73" s="238"/>
      <c r="B73" s="148"/>
      <c r="C73" s="199"/>
      <c r="D73" s="204"/>
      <c r="E73" s="152"/>
      <c r="F73" s="202"/>
      <c r="G73" s="202">
        <f t="shared" ref="G73:G82" si="5">+F73*E73</f>
        <v>0</v>
      </c>
      <c r="H73" s="192"/>
      <c r="I73" s="192"/>
      <c r="J73" s="204"/>
      <c r="K73" s="147"/>
    </row>
    <row r="74" spans="1:14" x14ac:dyDescent="0.2">
      <c r="A74" s="238"/>
      <c r="B74" s="148"/>
      <c r="C74" s="199"/>
      <c r="D74" s="204"/>
      <c r="E74" s="152"/>
      <c r="F74" s="202"/>
      <c r="G74" s="202">
        <f t="shared" si="5"/>
        <v>0</v>
      </c>
      <c r="H74" s="192"/>
      <c r="I74" s="192"/>
      <c r="J74" s="204"/>
      <c r="K74" s="147"/>
    </row>
    <row r="75" spans="1:14" ht="25.5" x14ac:dyDescent="0.2">
      <c r="A75" s="205">
        <f>+MAX($A$9:A74)+1</f>
        <v>8</v>
      </c>
      <c r="B75" s="148"/>
      <c r="C75" s="199" t="s">
        <v>205</v>
      </c>
      <c r="D75" s="204"/>
      <c r="E75" s="152"/>
      <c r="F75" s="202"/>
      <c r="G75" s="202">
        <f t="shared" si="5"/>
        <v>0</v>
      </c>
      <c r="H75" s="192"/>
      <c r="I75" s="192"/>
      <c r="J75" s="204"/>
      <c r="K75" s="147"/>
    </row>
    <row r="76" spans="1:14" ht="38.25" x14ac:dyDescent="0.2">
      <c r="A76" s="239"/>
      <c r="B76" s="148"/>
      <c r="C76" s="199" t="s">
        <v>120</v>
      </c>
      <c r="D76" s="204"/>
      <c r="E76" s="152"/>
      <c r="F76" s="202"/>
      <c r="G76" s="202">
        <f t="shared" si="5"/>
        <v>0</v>
      </c>
      <c r="H76" s="192"/>
      <c r="I76" s="192"/>
      <c r="J76" s="204"/>
      <c r="K76" s="147"/>
    </row>
    <row r="77" spans="1:14" x14ac:dyDescent="0.2">
      <c r="A77" s="215"/>
      <c r="B77" s="148"/>
      <c r="C77" s="199" t="s">
        <v>329</v>
      </c>
      <c r="D77" s="204"/>
      <c r="E77" s="152"/>
      <c r="F77" s="202"/>
      <c r="G77" s="202">
        <f t="shared" si="5"/>
        <v>0</v>
      </c>
      <c r="H77" s="192"/>
      <c r="I77" s="192"/>
      <c r="J77" s="204"/>
      <c r="K77" s="147"/>
    </row>
    <row r="78" spans="1:14" ht="25.5" x14ac:dyDescent="0.2">
      <c r="A78" s="215"/>
      <c r="B78" s="148"/>
      <c r="C78" s="199" t="s">
        <v>77</v>
      </c>
      <c r="D78" s="204"/>
      <c r="E78" s="152"/>
      <c r="F78" s="202"/>
      <c r="G78" s="202">
        <f t="shared" si="5"/>
        <v>0</v>
      </c>
      <c r="H78" s="192"/>
      <c r="I78" s="192"/>
      <c r="J78" s="204"/>
      <c r="K78" s="147"/>
    </row>
    <row r="79" spans="1:14" x14ac:dyDescent="0.2">
      <c r="A79" s="238"/>
      <c r="B79" s="148"/>
      <c r="C79" s="199" t="s">
        <v>207</v>
      </c>
      <c r="D79" s="204"/>
      <c r="E79" s="152"/>
      <c r="F79" s="202"/>
      <c r="G79" s="202">
        <f t="shared" si="5"/>
        <v>0</v>
      </c>
      <c r="H79" s="192"/>
      <c r="I79" s="192"/>
      <c r="J79" s="204"/>
      <c r="K79" s="147"/>
    </row>
    <row r="80" spans="1:14" x14ac:dyDescent="0.2">
      <c r="A80" s="238"/>
      <c r="B80" s="148"/>
      <c r="C80" s="199"/>
      <c r="D80" s="204"/>
      <c r="E80" s="152"/>
      <c r="F80" s="202"/>
      <c r="G80" s="202">
        <f t="shared" si="5"/>
        <v>0</v>
      </c>
      <c r="H80" s="192"/>
      <c r="I80" s="192"/>
      <c r="J80" s="204"/>
      <c r="K80" s="147"/>
    </row>
    <row r="81" spans="1:14" x14ac:dyDescent="0.2">
      <c r="A81" s="238"/>
      <c r="B81" s="204" t="s">
        <v>4</v>
      </c>
      <c r="C81" s="240" t="s">
        <v>206</v>
      </c>
      <c r="D81" s="204" t="s">
        <v>3</v>
      </c>
      <c r="E81" s="152">
        <f>0.14*45</f>
        <v>6.3000000000000007</v>
      </c>
      <c r="F81" s="237"/>
      <c r="G81" s="202">
        <f t="shared" si="5"/>
        <v>0</v>
      </c>
      <c r="J81" s="192"/>
      <c r="K81" s="192"/>
      <c r="L81" s="192"/>
      <c r="M81" s="146"/>
      <c r="N81" s="146"/>
    </row>
    <row r="82" spans="1:14" x14ac:dyDescent="0.2">
      <c r="A82" s="204"/>
      <c r="B82" s="204" t="s">
        <v>4</v>
      </c>
      <c r="C82" s="240" t="s">
        <v>208</v>
      </c>
      <c r="D82" s="204" t="s">
        <v>2</v>
      </c>
      <c r="E82" s="152">
        <f>1.8*45</f>
        <v>81</v>
      </c>
      <c r="F82" s="237"/>
      <c r="G82" s="202">
        <f t="shared" si="5"/>
        <v>0</v>
      </c>
      <c r="H82" s="192"/>
      <c r="I82" s="192"/>
      <c r="J82" s="204"/>
      <c r="K82" s="147"/>
    </row>
    <row r="83" spans="1:14" x14ac:dyDescent="0.2">
      <c r="A83" s="204"/>
      <c r="B83" s="204" t="s">
        <v>4</v>
      </c>
      <c r="C83" s="240" t="s">
        <v>209</v>
      </c>
      <c r="D83" s="204" t="s">
        <v>38</v>
      </c>
      <c r="E83" s="152">
        <v>45</v>
      </c>
      <c r="F83" s="237"/>
      <c r="G83" s="202">
        <f t="shared" ref="G83" si="6">+F83*E83</f>
        <v>0</v>
      </c>
      <c r="H83" s="192"/>
      <c r="I83" s="192"/>
      <c r="J83" s="204"/>
      <c r="K83" s="147"/>
    </row>
    <row r="84" spans="1:14" x14ac:dyDescent="0.2">
      <c r="A84" s="238"/>
      <c r="B84" s="148"/>
      <c r="C84" s="199"/>
      <c r="D84" s="204"/>
      <c r="E84" s="152"/>
      <c r="F84" s="202"/>
      <c r="G84" s="202">
        <f t="shared" ref="G84:G93" si="7">+F84*E84</f>
        <v>0</v>
      </c>
      <c r="H84" s="192"/>
      <c r="I84" s="192"/>
      <c r="J84" s="204"/>
      <c r="K84" s="147"/>
    </row>
    <row r="85" spans="1:14" x14ac:dyDescent="0.2">
      <c r="A85" s="238"/>
      <c r="B85" s="148"/>
      <c r="C85" s="199"/>
      <c r="D85" s="204"/>
      <c r="E85" s="152"/>
      <c r="F85" s="202"/>
      <c r="G85" s="202">
        <f t="shared" si="7"/>
        <v>0</v>
      </c>
      <c r="H85" s="192"/>
      <c r="I85" s="192"/>
      <c r="J85" s="204"/>
      <c r="K85" s="147"/>
    </row>
    <row r="86" spans="1:14" x14ac:dyDescent="0.2">
      <c r="A86" s="205">
        <f>+MAX($A$9:A85)+1</f>
        <v>9</v>
      </c>
      <c r="B86" s="148"/>
      <c r="C86" s="199" t="s">
        <v>121</v>
      </c>
      <c r="D86" s="204"/>
      <c r="E86" s="152"/>
      <c r="F86" s="202"/>
      <c r="G86" s="202">
        <f t="shared" si="7"/>
        <v>0</v>
      </c>
      <c r="H86" s="192"/>
      <c r="I86" s="192"/>
      <c r="J86" s="204"/>
      <c r="K86" s="147"/>
    </row>
    <row r="87" spans="1:14" ht="38.25" x14ac:dyDescent="0.2">
      <c r="A87" s="239"/>
      <c r="B87" s="148"/>
      <c r="C87" s="199" t="s">
        <v>120</v>
      </c>
      <c r="D87" s="204"/>
      <c r="E87" s="152"/>
      <c r="F87" s="202"/>
      <c r="G87" s="202">
        <f t="shared" si="7"/>
        <v>0</v>
      </c>
      <c r="H87" s="192"/>
      <c r="I87" s="192"/>
      <c r="J87" s="204"/>
      <c r="K87" s="147"/>
    </row>
    <row r="88" spans="1:14" ht="25.5" x14ac:dyDescent="0.2">
      <c r="A88" s="215"/>
      <c r="B88" s="148"/>
      <c r="C88" s="199" t="s">
        <v>330</v>
      </c>
      <c r="D88" s="204"/>
      <c r="E88" s="152"/>
      <c r="F88" s="202"/>
      <c r="G88" s="202">
        <f t="shared" si="7"/>
        <v>0</v>
      </c>
      <c r="H88" s="192"/>
      <c r="I88" s="192"/>
      <c r="J88" s="204"/>
      <c r="K88" s="147"/>
    </row>
    <row r="89" spans="1:14" ht="25.5" x14ac:dyDescent="0.2">
      <c r="A89" s="215"/>
      <c r="B89" s="148"/>
      <c r="C89" s="199" t="s">
        <v>77</v>
      </c>
      <c r="D89" s="204"/>
      <c r="E89" s="152"/>
      <c r="F89" s="202"/>
      <c r="G89" s="202">
        <f t="shared" si="7"/>
        <v>0</v>
      </c>
      <c r="H89" s="192"/>
      <c r="I89" s="192"/>
      <c r="J89" s="204"/>
      <c r="K89" s="147"/>
    </row>
    <row r="90" spans="1:14" x14ac:dyDescent="0.2">
      <c r="A90" s="238"/>
      <c r="B90" s="148"/>
      <c r="C90" s="199" t="s">
        <v>122</v>
      </c>
      <c r="D90" s="204"/>
      <c r="E90" s="152"/>
      <c r="F90" s="202"/>
      <c r="G90" s="202">
        <f t="shared" si="7"/>
        <v>0</v>
      </c>
      <c r="H90" s="192"/>
      <c r="I90" s="192"/>
      <c r="J90" s="204"/>
      <c r="K90" s="147"/>
    </row>
    <row r="91" spans="1:14" x14ac:dyDescent="0.2">
      <c r="A91" s="238"/>
      <c r="B91" s="148"/>
      <c r="C91" s="199"/>
      <c r="D91" s="204"/>
      <c r="E91" s="152"/>
      <c r="F91" s="202"/>
      <c r="G91" s="202">
        <f t="shared" si="7"/>
        <v>0</v>
      </c>
      <c r="H91" s="192"/>
      <c r="I91" s="192"/>
      <c r="J91" s="204"/>
      <c r="K91" s="147"/>
    </row>
    <row r="92" spans="1:14" x14ac:dyDescent="0.2">
      <c r="A92" s="238"/>
      <c r="B92" s="204" t="s">
        <v>4</v>
      </c>
      <c r="C92" s="240" t="s">
        <v>123</v>
      </c>
      <c r="D92" s="204" t="s">
        <v>3</v>
      </c>
      <c r="E92" s="152">
        <v>141.80000000000001</v>
      </c>
      <c r="F92" s="237"/>
      <c r="G92" s="202">
        <f t="shared" si="7"/>
        <v>0</v>
      </c>
      <c r="J92" s="192"/>
      <c r="K92" s="192"/>
      <c r="L92" s="192"/>
      <c r="M92" s="146"/>
      <c r="N92" s="146"/>
    </row>
    <row r="93" spans="1:14" x14ac:dyDescent="0.2">
      <c r="A93" s="204"/>
      <c r="B93" s="204" t="s">
        <v>4</v>
      </c>
      <c r="C93" s="240" t="s">
        <v>182</v>
      </c>
      <c r="D93" s="204" t="s">
        <v>2</v>
      </c>
      <c r="E93" s="152">
        <v>23</v>
      </c>
      <c r="F93" s="237"/>
      <c r="G93" s="202">
        <f t="shared" si="7"/>
        <v>0</v>
      </c>
      <c r="H93" s="192"/>
      <c r="I93" s="192"/>
      <c r="J93" s="204"/>
      <c r="K93" s="147"/>
    </row>
    <row r="94" spans="1:14" x14ac:dyDescent="0.2">
      <c r="A94" s="205"/>
      <c r="B94" s="148"/>
      <c r="C94" s="199"/>
      <c r="D94" s="151"/>
      <c r="E94" s="152"/>
      <c r="F94" s="202"/>
      <c r="G94" s="202">
        <f t="shared" ref="G94:G101" si="8">+F94*E94</f>
        <v>0</v>
      </c>
      <c r="L94" s="146"/>
      <c r="M94" s="146"/>
    </row>
    <row r="95" spans="1:14" x14ac:dyDescent="0.2">
      <c r="A95" s="205"/>
      <c r="B95" s="148"/>
      <c r="C95" s="199"/>
      <c r="D95" s="151"/>
      <c r="E95" s="152"/>
      <c r="F95" s="202"/>
      <c r="G95" s="202">
        <f t="shared" si="8"/>
        <v>0</v>
      </c>
      <c r="L95" s="146"/>
      <c r="M95" s="146"/>
    </row>
    <row r="96" spans="1:14" ht="25.5" x14ac:dyDescent="0.2">
      <c r="A96" s="205">
        <f>+MAX($A$9:A95)+1</f>
        <v>10</v>
      </c>
      <c r="B96" s="148"/>
      <c r="C96" s="199" t="s">
        <v>87</v>
      </c>
      <c r="D96" s="151"/>
      <c r="E96" s="152"/>
      <c r="F96" s="202"/>
      <c r="G96" s="202">
        <f t="shared" si="8"/>
        <v>0</v>
      </c>
      <c r="L96" s="146"/>
      <c r="M96" s="146"/>
    </row>
    <row r="97" spans="1:14" ht="83.25" customHeight="1" x14ac:dyDescent="0.2">
      <c r="A97" s="205"/>
      <c r="B97" s="148"/>
      <c r="C97" s="199" t="s">
        <v>88</v>
      </c>
      <c r="D97" s="151"/>
      <c r="E97" s="152"/>
      <c r="F97" s="202"/>
      <c r="G97" s="202">
        <f t="shared" si="8"/>
        <v>0</v>
      </c>
      <c r="L97" s="146"/>
      <c r="M97" s="146"/>
    </row>
    <row r="98" spans="1:14" x14ac:dyDescent="0.2">
      <c r="A98" s="205"/>
      <c r="B98" s="148"/>
      <c r="C98" s="199" t="s">
        <v>27</v>
      </c>
      <c r="D98" s="151"/>
      <c r="E98" s="152"/>
      <c r="F98" s="202"/>
      <c r="G98" s="202">
        <f t="shared" si="8"/>
        <v>0</v>
      </c>
      <c r="L98" s="146"/>
      <c r="M98" s="146"/>
    </row>
    <row r="99" spans="1:14" x14ac:dyDescent="0.2">
      <c r="A99" s="205"/>
      <c r="B99" s="148"/>
      <c r="C99" s="199"/>
      <c r="D99" s="151"/>
      <c r="E99" s="152"/>
      <c r="F99" s="202"/>
      <c r="G99" s="202">
        <f t="shared" si="8"/>
        <v>0</v>
      </c>
      <c r="L99" s="146"/>
      <c r="M99" s="146"/>
      <c r="N99" s="146"/>
    </row>
    <row r="100" spans="1:14" x14ac:dyDescent="0.2">
      <c r="A100" s="205"/>
      <c r="B100" s="204" t="s">
        <v>4</v>
      </c>
      <c r="C100" s="240" t="s">
        <v>78</v>
      </c>
      <c r="D100" s="151" t="s">
        <v>3</v>
      </c>
      <c r="E100" s="152">
        <v>88</v>
      </c>
      <c r="F100" s="237"/>
      <c r="G100" s="202">
        <f t="shared" si="8"/>
        <v>0</v>
      </c>
      <c r="J100" s="192"/>
      <c r="K100" s="192"/>
      <c r="L100" s="192"/>
      <c r="M100" s="146"/>
      <c r="N100" s="146"/>
    </row>
    <row r="101" spans="1:14" x14ac:dyDescent="0.2">
      <c r="A101" s="205"/>
      <c r="B101" s="204" t="s">
        <v>4</v>
      </c>
      <c r="C101" s="240" t="s">
        <v>79</v>
      </c>
      <c r="D101" s="151" t="s">
        <v>2</v>
      </c>
      <c r="E101" s="152">
        <v>886</v>
      </c>
      <c r="F101" s="237"/>
      <c r="G101" s="202">
        <f t="shared" si="8"/>
        <v>0</v>
      </c>
      <c r="L101" s="146"/>
      <c r="M101" s="146"/>
      <c r="N101" s="146"/>
    </row>
    <row r="102" spans="1:14" x14ac:dyDescent="0.2">
      <c r="A102" s="205"/>
      <c r="B102" s="148"/>
      <c r="C102" s="199"/>
      <c r="D102" s="151"/>
      <c r="E102" s="152"/>
      <c r="F102" s="202"/>
      <c r="G102" s="202">
        <f t="shared" ref="G102:G109" si="9">+F102*E102</f>
        <v>0</v>
      </c>
      <c r="L102" s="146"/>
      <c r="M102" s="146"/>
    </row>
    <row r="103" spans="1:14" x14ac:dyDescent="0.2">
      <c r="A103" s="205"/>
      <c r="B103" s="148"/>
      <c r="C103" s="199"/>
      <c r="D103" s="151"/>
      <c r="E103" s="152"/>
      <c r="F103" s="202"/>
      <c r="G103" s="202">
        <f t="shared" si="9"/>
        <v>0</v>
      </c>
      <c r="L103" s="146"/>
      <c r="M103" s="146"/>
    </row>
    <row r="104" spans="1:14" ht="25.5" x14ac:dyDescent="0.2">
      <c r="A104" s="205">
        <f>+MAX($A$9:A103)+1</f>
        <v>11</v>
      </c>
      <c r="B104" s="148"/>
      <c r="C104" s="199" t="s">
        <v>186</v>
      </c>
      <c r="D104" s="151"/>
      <c r="E104" s="152"/>
      <c r="F104" s="202"/>
      <c r="G104" s="202">
        <f t="shared" si="9"/>
        <v>0</v>
      </c>
      <c r="L104" s="146"/>
      <c r="M104" s="146"/>
    </row>
    <row r="105" spans="1:14" ht="51" x14ac:dyDescent="0.2">
      <c r="A105" s="205"/>
      <c r="B105" s="148"/>
      <c r="C105" s="199" t="s">
        <v>187</v>
      </c>
      <c r="D105" s="151"/>
      <c r="E105" s="152"/>
      <c r="F105" s="202"/>
      <c r="G105" s="202">
        <f t="shared" si="9"/>
        <v>0</v>
      </c>
      <c r="L105" s="146"/>
      <c r="M105" s="146"/>
    </row>
    <row r="106" spans="1:14" x14ac:dyDescent="0.2">
      <c r="A106" s="205"/>
      <c r="B106" s="148"/>
      <c r="C106" s="199" t="s">
        <v>27</v>
      </c>
      <c r="D106" s="151"/>
      <c r="E106" s="152"/>
      <c r="F106" s="202"/>
      <c r="G106" s="202">
        <f t="shared" si="9"/>
        <v>0</v>
      </c>
      <c r="L106" s="146"/>
      <c r="M106" s="146"/>
    </row>
    <row r="107" spans="1:14" x14ac:dyDescent="0.2">
      <c r="A107" s="205"/>
      <c r="B107" s="148"/>
      <c r="C107" s="199"/>
      <c r="D107" s="151"/>
      <c r="E107" s="152"/>
      <c r="F107" s="202"/>
      <c r="G107" s="202">
        <f t="shared" si="9"/>
        <v>0</v>
      </c>
      <c r="L107" s="146"/>
      <c r="M107" s="146"/>
      <c r="N107" s="146"/>
    </row>
    <row r="108" spans="1:14" x14ac:dyDescent="0.2">
      <c r="A108" s="205"/>
      <c r="B108" s="204" t="s">
        <v>4</v>
      </c>
      <c r="C108" s="240" t="s">
        <v>78</v>
      </c>
      <c r="D108" s="151" t="s">
        <v>3</v>
      </c>
      <c r="E108" s="152">
        <v>85.6</v>
      </c>
      <c r="F108" s="237"/>
      <c r="G108" s="202">
        <f t="shared" si="9"/>
        <v>0</v>
      </c>
      <c r="J108" s="192"/>
      <c r="K108" s="192"/>
      <c r="L108" s="192"/>
      <c r="M108" s="146"/>
      <c r="N108" s="146"/>
    </row>
    <row r="109" spans="1:14" x14ac:dyDescent="0.2">
      <c r="A109" s="205"/>
      <c r="B109" s="204" t="s">
        <v>4</v>
      </c>
      <c r="C109" s="240" t="s">
        <v>79</v>
      </c>
      <c r="D109" s="151" t="s">
        <v>2</v>
      </c>
      <c r="E109" s="152">
        <v>871</v>
      </c>
      <c r="F109" s="237"/>
      <c r="G109" s="202">
        <f t="shared" si="9"/>
        <v>0</v>
      </c>
      <c r="L109" s="146"/>
      <c r="M109" s="146"/>
      <c r="N109" s="146"/>
    </row>
    <row r="110" spans="1:14" x14ac:dyDescent="0.2">
      <c r="A110" s="205"/>
      <c r="B110" s="148"/>
      <c r="C110" s="199"/>
      <c r="D110" s="151"/>
      <c r="E110" s="152"/>
      <c r="F110" s="202"/>
      <c r="G110" s="202">
        <f t="shared" ref="G110:G133" si="10">+F110*E110</f>
        <v>0</v>
      </c>
      <c r="L110" s="146"/>
      <c r="M110" s="146"/>
    </row>
    <row r="111" spans="1:14" x14ac:dyDescent="0.2">
      <c r="A111" s="205"/>
      <c r="B111" s="148"/>
      <c r="C111" s="199"/>
      <c r="D111" s="151"/>
      <c r="E111" s="152"/>
      <c r="F111" s="202"/>
      <c r="G111" s="202">
        <f t="shared" si="10"/>
        <v>0</v>
      </c>
      <c r="L111" s="146"/>
      <c r="M111" s="146"/>
    </row>
    <row r="112" spans="1:14" ht="25.5" x14ac:dyDescent="0.2">
      <c r="A112" s="205">
        <f>+MAX($A$9:A111)+1</f>
        <v>12</v>
      </c>
      <c r="B112" s="148"/>
      <c r="C112" s="199" t="s">
        <v>188</v>
      </c>
      <c r="D112" s="151"/>
      <c r="E112" s="152"/>
      <c r="F112" s="202"/>
      <c r="G112" s="202">
        <f t="shared" si="10"/>
        <v>0</v>
      </c>
      <c r="L112" s="146"/>
      <c r="M112" s="146"/>
    </row>
    <row r="113" spans="1:14" ht="51" x14ac:dyDescent="0.2">
      <c r="A113" s="205"/>
      <c r="B113" s="148"/>
      <c r="C113" s="199" t="s">
        <v>187</v>
      </c>
      <c r="D113" s="151"/>
      <c r="E113" s="152"/>
      <c r="F113" s="202"/>
      <c r="G113" s="202">
        <f t="shared" si="10"/>
        <v>0</v>
      </c>
      <c r="L113" s="146"/>
      <c r="M113" s="146"/>
    </row>
    <row r="114" spans="1:14" x14ac:dyDescent="0.2">
      <c r="A114" s="205"/>
      <c r="B114" s="148"/>
      <c r="C114" s="199" t="s">
        <v>27</v>
      </c>
      <c r="D114" s="151"/>
      <c r="E114" s="152"/>
      <c r="F114" s="202"/>
      <c r="G114" s="202">
        <f t="shared" si="10"/>
        <v>0</v>
      </c>
      <c r="L114" s="146"/>
      <c r="M114" s="146"/>
    </row>
    <row r="115" spans="1:14" x14ac:dyDescent="0.2">
      <c r="A115" s="205"/>
      <c r="B115" s="148"/>
      <c r="C115" s="199"/>
      <c r="D115" s="151"/>
      <c r="E115" s="152"/>
      <c r="F115" s="202"/>
      <c r="G115" s="202">
        <f t="shared" si="10"/>
        <v>0</v>
      </c>
      <c r="L115" s="146"/>
      <c r="M115" s="146"/>
      <c r="N115" s="146"/>
    </row>
    <row r="116" spans="1:14" x14ac:dyDescent="0.2">
      <c r="A116" s="205"/>
      <c r="B116" s="204" t="s">
        <v>4</v>
      </c>
      <c r="C116" s="240" t="s">
        <v>78</v>
      </c>
      <c r="D116" s="151" t="s">
        <v>3</v>
      </c>
      <c r="E116" s="152">
        <v>61.4</v>
      </c>
      <c r="F116" s="237"/>
      <c r="G116" s="202">
        <f t="shared" si="10"/>
        <v>0</v>
      </c>
      <c r="J116" s="192"/>
      <c r="K116" s="192"/>
      <c r="L116" s="192"/>
      <c r="M116" s="146"/>
      <c r="N116" s="146"/>
    </row>
    <row r="117" spans="1:14" x14ac:dyDescent="0.2">
      <c r="A117" s="205"/>
      <c r="B117" s="204" t="s">
        <v>4</v>
      </c>
      <c r="C117" s="240" t="s">
        <v>79</v>
      </c>
      <c r="D117" s="151" t="s">
        <v>2</v>
      </c>
      <c r="E117" s="152">
        <v>638</v>
      </c>
      <c r="F117" s="237"/>
      <c r="G117" s="202">
        <f t="shared" si="10"/>
        <v>0</v>
      </c>
      <c r="L117" s="146"/>
      <c r="M117" s="146"/>
      <c r="N117" s="146"/>
    </row>
    <row r="118" spans="1:14" x14ac:dyDescent="0.2">
      <c r="A118" s="205"/>
      <c r="B118" s="148"/>
      <c r="C118" s="199"/>
      <c r="D118" s="151"/>
      <c r="E118" s="152"/>
      <c r="F118" s="202"/>
      <c r="G118" s="202">
        <f t="shared" si="10"/>
        <v>0</v>
      </c>
      <c r="J118" s="192"/>
      <c r="K118" s="192"/>
      <c r="L118" s="146"/>
      <c r="M118" s="146"/>
      <c r="N118" s="146"/>
    </row>
    <row r="119" spans="1:14" x14ac:dyDescent="0.2">
      <c r="A119" s="205"/>
      <c r="B119" s="148"/>
      <c r="C119" s="199"/>
      <c r="D119" s="151"/>
      <c r="E119" s="152"/>
      <c r="F119" s="202"/>
      <c r="G119" s="202">
        <f t="shared" si="10"/>
        <v>0</v>
      </c>
      <c r="J119" s="192"/>
      <c r="K119" s="192"/>
      <c r="L119" s="146"/>
      <c r="M119" s="146"/>
      <c r="N119" s="146"/>
    </row>
    <row r="120" spans="1:14" ht="25.5" x14ac:dyDescent="0.2">
      <c r="A120" s="205">
        <f>MAX(A$10:A119)+1</f>
        <v>13</v>
      </c>
      <c r="B120" s="148"/>
      <c r="C120" s="199" t="s">
        <v>282</v>
      </c>
      <c r="D120" s="151"/>
      <c r="E120" s="152"/>
      <c r="F120" s="202"/>
      <c r="G120" s="202">
        <f t="shared" si="10"/>
        <v>0</v>
      </c>
      <c r="J120" s="192"/>
      <c r="K120" s="192"/>
      <c r="L120" s="146"/>
      <c r="M120" s="146"/>
      <c r="N120" s="146"/>
    </row>
    <row r="121" spans="1:14" ht="51" x14ac:dyDescent="0.2">
      <c r="A121" s="205"/>
      <c r="B121" s="148"/>
      <c r="C121" s="199" t="s">
        <v>191</v>
      </c>
      <c r="D121" s="151"/>
      <c r="E121" s="152"/>
      <c r="F121" s="202"/>
      <c r="G121" s="202">
        <f t="shared" si="10"/>
        <v>0</v>
      </c>
      <c r="J121" s="192"/>
      <c r="K121" s="192"/>
      <c r="L121" s="146"/>
      <c r="M121" s="146"/>
      <c r="N121" s="146"/>
    </row>
    <row r="122" spans="1:14" x14ac:dyDescent="0.2">
      <c r="A122" s="205"/>
      <c r="B122" s="148"/>
      <c r="C122" s="199" t="s">
        <v>27</v>
      </c>
      <c r="D122" s="151"/>
      <c r="E122" s="152"/>
      <c r="F122" s="202"/>
      <c r="G122" s="202">
        <f t="shared" si="10"/>
        <v>0</v>
      </c>
      <c r="J122" s="192"/>
      <c r="K122" s="192"/>
      <c r="L122" s="146"/>
      <c r="M122" s="146"/>
      <c r="N122" s="146"/>
    </row>
    <row r="123" spans="1:14" x14ac:dyDescent="0.2">
      <c r="A123" s="205"/>
      <c r="B123" s="148"/>
      <c r="C123" s="199"/>
      <c r="D123" s="151"/>
      <c r="E123" s="152"/>
      <c r="F123" s="202"/>
      <c r="G123" s="202">
        <f t="shared" si="10"/>
        <v>0</v>
      </c>
      <c r="J123" s="192"/>
      <c r="K123" s="192"/>
      <c r="L123" s="146"/>
      <c r="M123" s="146"/>
      <c r="N123" s="146"/>
    </row>
    <row r="124" spans="1:14" x14ac:dyDescent="0.2">
      <c r="A124" s="205"/>
      <c r="B124" s="204" t="s">
        <v>4</v>
      </c>
      <c r="C124" s="240" t="s">
        <v>192</v>
      </c>
      <c r="D124" s="151" t="s">
        <v>3</v>
      </c>
      <c r="E124" s="152">
        <v>1.9</v>
      </c>
      <c r="F124" s="237"/>
      <c r="G124" s="202">
        <f t="shared" si="10"/>
        <v>0</v>
      </c>
      <c r="J124" s="192"/>
      <c r="K124" s="192"/>
      <c r="L124" s="192"/>
      <c r="M124" s="146"/>
      <c r="N124" s="146"/>
    </row>
    <row r="125" spans="1:14" x14ac:dyDescent="0.2">
      <c r="A125" s="205"/>
      <c r="B125" s="204" t="s">
        <v>4</v>
      </c>
      <c r="C125" s="240" t="s">
        <v>193</v>
      </c>
      <c r="D125" s="151" t="s">
        <v>2</v>
      </c>
      <c r="E125" s="152">
        <v>25</v>
      </c>
      <c r="F125" s="237"/>
      <c r="G125" s="202">
        <f t="shared" si="10"/>
        <v>0</v>
      </c>
      <c r="J125" s="192"/>
      <c r="K125" s="192"/>
      <c r="L125" s="146"/>
      <c r="M125" s="146"/>
      <c r="N125" s="146"/>
    </row>
    <row r="126" spans="1:14" x14ac:dyDescent="0.2">
      <c r="A126" s="205"/>
      <c r="B126" s="148"/>
      <c r="C126" s="199"/>
      <c r="D126" s="151"/>
      <c r="E126" s="152"/>
      <c r="F126" s="202"/>
      <c r="G126" s="202">
        <f t="shared" si="10"/>
        <v>0</v>
      </c>
      <c r="J126" s="192"/>
      <c r="K126" s="192"/>
      <c r="L126" s="146"/>
      <c r="M126" s="146"/>
      <c r="N126" s="146"/>
    </row>
    <row r="127" spans="1:14" x14ac:dyDescent="0.2">
      <c r="A127" s="205"/>
      <c r="B127" s="148"/>
      <c r="C127" s="199"/>
      <c r="D127" s="151"/>
      <c r="E127" s="152"/>
      <c r="F127" s="202"/>
      <c r="G127" s="202">
        <f t="shared" si="10"/>
        <v>0</v>
      </c>
      <c r="J127" s="192"/>
      <c r="K127" s="192"/>
      <c r="L127" s="146"/>
      <c r="M127" s="146"/>
      <c r="N127" s="146"/>
    </row>
    <row r="128" spans="1:14" ht="25.5" x14ac:dyDescent="0.2">
      <c r="A128" s="205">
        <f>MAX(A$10:A127)+1</f>
        <v>14</v>
      </c>
      <c r="B128" s="148"/>
      <c r="C128" s="199" t="s">
        <v>282</v>
      </c>
      <c r="D128" s="151"/>
      <c r="E128" s="152"/>
      <c r="F128" s="202"/>
      <c r="G128" s="202">
        <f t="shared" si="10"/>
        <v>0</v>
      </c>
      <c r="J128" s="192"/>
      <c r="K128" s="192"/>
      <c r="L128" s="146"/>
      <c r="M128" s="146"/>
      <c r="N128" s="146"/>
    </row>
    <row r="129" spans="1:14" ht="51" x14ac:dyDescent="0.2">
      <c r="A129" s="205"/>
      <c r="B129" s="148"/>
      <c r="C129" s="199" t="s">
        <v>191</v>
      </c>
      <c r="D129" s="151"/>
      <c r="E129" s="152"/>
      <c r="F129" s="202"/>
      <c r="G129" s="202">
        <f t="shared" si="10"/>
        <v>0</v>
      </c>
      <c r="J129" s="192"/>
      <c r="K129" s="192"/>
      <c r="L129" s="146"/>
      <c r="M129" s="146"/>
      <c r="N129" s="146"/>
    </row>
    <row r="130" spans="1:14" x14ac:dyDescent="0.2">
      <c r="A130" s="205"/>
      <c r="B130" s="148"/>
      <c r="C130" s="199" t="s">
        <v>27</v>
      </c>
      <c r="D130" s="151"/>
      <c r="E130" s="152"/>
      <c r="F130" s="202"/>
      <c r="G130" s="202">
        <f t="shared" si="10"/>
        <v>0</v>
      </c>
      <c r="J130" s="192"/>
      <c r="K130" s="192"/>
      <c r="L130" s="146"/>
      <c r="M130" s="146"/>
      <c r="N130" s="146"/>
    </row>
    <row r="131" spans="1:14" x14ac:dyDescent="0.2">
      <c r="A131" s="205"/>
      <c r="B131" s="148"/>
      <c r="C131" s="199"/>
      <c r="D131" s="151"/>
      <c r="E131" s="152"/>
      <c r="F131" s="202"/>
      <c r="G131" s="202">
        <f t="shared" si="10"/>
        <v>0</v>
      </c>
      <c r="J131" s="192"/>
      <c r="K131" s="192"/>
      <c r="L131" s="146"/>
      <c r="M131" s="146"/>
      <c r="N131" s="146"/>
    </row>
    <row r="132" spans="1:14" x14ac:dyDescent="0.2">
      <c r="A132" s="205"/>
      <c r="B132" s="204" t="s">
        <v>4</v>
      </c>
      <c r="C132" s="240" t="s">
        <v>192</v>
      </c>
      <c r="D132" s="151" t="s">
        <v>3</v>
      </c>
      <c r="E132" s="152">
        <v>2.4</v>
      </c>
      <c r="F132" s="237"/>
      <c r="G132" s="202">
        <f t="shared" si="10"/>
        <v>0</v>
      </c>
      <c r="J132" s="192"/>
      <c r="K132" s="192"/>
      <c r="L132" s="192"/>
      <c r="M132" s="146"/>
      <c r="N132" s="146"/>
    </row>
    <row r="133" spans="1:14" x14ac:dyDescent="0.2">
      <c r="A133" s="205"/>
      <c r="B133" s="204" t="s">
        <v>4</v>
      </c>
      <c r="C133" s="240" t="s">
        <v>193</v>
      </c>
      <c r="D133" s="151" t="s">
        <v>2</v>
      </c>
      <c r="E133" s="152">
        <v>32</v>
      </c>
      <c r="F133" s="237"/>
      <c r="G133" s="202">
        <f t="shared" si="10"/>
        <v>0</v>
      </c>
      <c r="J133" s="192"/>
      <c r="K133" s="192"/>
      <c r="L133" s="146"/>
      <c r="M133" s="146"/>
      <c r="N133" s="146"/>
    </row>
    <row r="134" spans="1:14" x14ac:dyDescent="0.2">
      <c r="A134" s="205"/>
      <c r="B134" s="148"/>
      <c r="C134" s="199"/>
      <c r="D134" s="151"/>
      <c r="E134" s="152"/>
      <c r="F134" s="202"/>
      <c r="G134" s="202">
        <f t="shared" ref="G134:G141" si="11">+F134*E134</f>
        <v>0</v>
      </c>
      <c r="L134" s="146"/>
      <c r="M134" s="146"/>
    </row>
    <row r="135" spans="1:14" x14ac:dyDescent="0.2">
      <c r="A135" s="205"/>
      <c r="B135" s="148"/>
      <c r="C135" s="199"/>
      <c r="D135" s="151"/>
      <c r="E135" s="152"/>
      <c r="F135" s="202"/>
      <c r="G135" s="202">
        <f t="shared" si="11"/>
        <v>0</v>
      </c>
      <c r="L135" s="146"/>
      <c r="M135" s="146"/>
    </row>
    <row r="136" spans="1:14" ht="25.5" x14ac:dyDescent="0.2">
      <c r="A136" s="205">
        <f>+MAX($A$9:A135)+1</f>
        <v>15</v>
      </c>
      <c r="B136" s="148"/>
      <c r="C136" s="199" t="s">
        <v>197</v>
      </c>
      <c r="D136" s="151"/>
      <c r="E136" s="152"/>
      <c r="F136" s="202"/>
      <c r="G136" s="202">
        <f t="shared" si="11"/>
        <v>0</v>
      </c>
      <c r="J136" s="192"/>
      <c r="K136" s="192"/>
      <c r="L136" s="146"/>
      <c r="M136" s="146"/>
      <c r="N136" s="146"/>
    </row>
    <row r="137" spans="1:14" ht="51" x14ac:dyDescent="0.2">
      <c r="A137" s="205"/>
      <c r="B137" s="148"/>
      <c r="C137" s="199" t="s">
        <v>194</v>
      </c>
      <c r="D137" s="151"/>
      <c r="E137" s="152"/>
      <c r="F137" s="202"/>
      <c r="G137" s="202">
        <f t="shared" si="11"/>
        <v>0</v>
      </c>
      <c r="J137" s="192"/>
      <c r="K137" s="192"/>
      <c r="L137" s="146"/>
      <c r="M137" s="146"/>
      <c r="N137" s="146"/>
    </row>
    <row r="138" spans="1:14" x14ac:dyDescent="0.2">
      <c r="A138" s="205"/>
      <c r="B138" s="148"/>
      <c r="C138" s="199" t="s">
        <v>27</v>
      </c>
      <c r="D138" s="151"/>
      <c r="E138" s="152"/>
      <c r="F138" s="202"/>
      <c r="G138" s="202">
        <f t="shared" si="11"/>
        <v>0</v>
      </c>
      <c r="J138" s="192"/>
      <c r="K138" s="192"/>
      <c r="L138" s="146"/>
      <c r="M138" s="146"/>
      <c r="N138" s="146"/>
    </row>
    <row r="139" spans="1:14" x14ac:dyDescent="0.2">
      <c r="A139" s="205"/>
      <c r="B139" s="148"/>
      <c r="C139" s="199"/>
      <c r="D139" s="151"/>
      <c r="E139" s="152"/>
      <c r="F139" s="202"/>
      <c r="G139" s="202">
        <f t="shared" si="11"/>
        <v>0</v>
      </c>
      <c r="J139" s="192"/>
      <c r="K139" s="192"/>
      <c r="L139" s="146"/>
      <c r="M139" s="146"/>
      <c r="N139" s="146"/>
    </row>
    <row r="140" spans="1:14" x14ac:dyDescent="0.2">
      <c r="A140" s="205"/>
      <c r="B140" s="204" t="s">
        <v>4</v>
      </c>
      <c r="C140" s="240" t="s">
        <v>195</v>
      </c>
      <c r="D140" s="151" t="s">
        <v>3</v>
      </c>
      <c r="E140" s="152">
        <v>30</v>
      </c>
      <c r="F140" s="237"/>
      <c r="G140" s="202">
        <f t="shared" si="11"/>
        <v>0</v>
      </c>
      <c r="J140" s="192"/>
      <c r="K140" s="192"/>
      <c r="L140" s="192"/>
      <c r="M140" s="146"/>
      <c r="N140" s="146"/>
    </row>
    <row r="141" spans="1:14" x14ac:dyDescent="0.2">
      <c r="A141" s="205"/>
      <c r="B141" s="204" t="s">
        <v>4</v>
      </c>
      <c r="C141" s="240" t="s">
        <v>196</v>
      </c>
      <c r="D141" s="151" t="s">
        <v>2</v>
      </c>
      <c r="E141" s="152">
        <v>243</v>
      </c>
      <c r="F141" s="237"/>
      <c r="G141" s="202">
        <f t="shared" si="11"/>
        <v>0</v>
      </c>
      <c r="J141" s="192"/>
      <c r="K141" s="192"/>
      <c r="L141" s="146"/>
      <c r="M141" s="146"/>
      <c r="N141" s="146"/>
    </row>
    <row r="142" spans="1:14" x14ac:dyDescent="0.2">
      <c r="A142" s="205"/>
      <c r="B142" s="148"/>
      <c r="C142" s="199"/>
      <c r="D142" s="151"/>
      <c r="E142" s="152"/>
      <c r="F142" s="202"/>
      <c r="G142" s="202">
        <f t="shared" ref="G142:G149" si="12">+F142*E142</f>
        <v>0</v>
      </c>
      <c r="L142" s="146"/>
      <c r="M142" s="146"/>
    </row>
    <row r="143" spans="1:14" x14ac:dyDescent="0.2">
      <c r="A143" s="205"/>
      <c r="B143" s="148"/>
      <c r="C143" s="199"/>
      <c r="D143" s="151"/>
      <c r="E143" s="152"/>
      <c r="F143" s="202"/>
      <c r="G143" s="202">
        <f t="shared" si="12"/>
        <v>0</v>
      </c>
      <c r="L143" s="146"/>
      <c r="M143" s="146"/>
    </row>
    <row r="144" spans="1:14" ht="25.5" x14ac:dyDescent="0.2">
      <c r="A144" s="205">
        <f>+MAX($A$9:A143)+1</f>
        <v>16</v>
      </c>
      <c r="B144" s="148"/>
      <c r="C144" s="199" t="s">
        <v>331</v>
      </c>
      <c r="D144" s="151"/>
      <c r="E144" s="152"/>
      <c r="F144" s="202"/>
      <c r="G144" s="202">
        <f t="shared" si="12"/>
        <v>0</v>
      </c>
      <c r="J144" s="192"/>
      <c r="K144" s="192"/>
      <c r="L144" s="146"/>
      <c r="M144" s="146"/>
      <c r="N144" s="146"/>
    </row>
    <row r="145" spans="1:15" ht="51" x14ac:dyDescent="0.2">
      <c r="A145" s="205"/>
      <c r="B145" s="148"/>
      <c r="C145" s="199" t="s">
        <v>194</v>
      </c>
      <c r="D145" s="151"/>
      <c r="E145" s="152"/>
      <c r="F145" s="202"/>
      <c r="G145" s="202">
        <f t="shared" si="12"/>
        <v>0</v>
      </c>
      <c r="J145" s="192"/>
      <c r="K145" s="192"/>
      <c r="L145" s="146"/>
      <c r="M145" s="146"/>
      <c r="N145" s="146"/>
    </row>
    <row r="146" spans="1:15" x14ac:dyDescent="0.2">
      <c r="A146" s="205"/>
      <c r="B146" s="148"/>
      <c r="C146" s="199" t="s">
        <v>27</v>
      </c>
      <c r="D146" s="151"/>
      <c r="E146" s="152"/>
      <c r="F146" s="202"/>
      <c r="G146" s="202">
        <f t="shared" si="12"/>
        <v>0</v>
      </c>
      <c r="J146" s="192"/>
      <c r="K146" s="192"/>
      <c r="L146" s="146"/>
      <c r="M146" s="146"/>
      <c r="N146" s="146"/>
    </row>
    <row r="147" spans="1:15" x14ac:dyDescent="0.2">
      <c r="A147" s="205"/>
      <c r="B147" s="148"/>
      <c r="C147" s="199"/>
      <c r="D147" s="151"/>
      <c r="E147" s="152"/>
      <c r="F147" s="202"/>
      <c r="G147" s="202">
        <f t="shared" si="12"/>
        <v>0</v>
      </c>
      <c r="J147" s="192"/>
      <c r="K147" s="192"/>
      <c r="L147" s="146"/>
      <c r="M147" s="146"/>
      <c r="N147" s="146"/>
    </row>
    <row r="148" spans="1:15" x14ac:dyDescent="0.2">
      <c r="A148" s="205"/>
      <c r="B148" s="204" t="s">
        <v>4</v>
      </c>
      <c r="C148" s="240" t="s">
        <v>198</v>
      </c>
      <c r="D148" s="151" t="s">
        <v>3</v>
      </c>
      <c r="E148" s="152">
        <v>2.2999999999999998</v>
      </c>
      <c r="F148" s="237"/>
      <c r="G148" s="202">
        <f t="shared" si="12"/>
        <v>0</v>
      </c>
      <c r="J148" s="192"/>
      <c r="K148" s="192"/>
      <c r="L148" s="192"/>
      <c r="M148" s="146"/>
      <c r="N148" s="146"/>
    </row>
    <row r="149" spans="1:15" x14ac:dyDescent="0.2">
      <c r="A149" s="205"/>
      <c r="B149" s="204" t="s">
        <v>4</v>
      </c>
      <c r="C149" s="240" t="s">
        <v>199</v>
      </c>
      <c r="D149" s="151" t="s">
        <v>2</v>
      </c>
      <c r="E149" s="152">
        <v>19</v>
      </c>
      <c r="F149" s="237"/>
      <c r="G149" s="202">
        <f t="shared" si="12"/>
        <v>0</v>
      </c>
      <c r="J149" s="192"/>
      <c r="K149" s="192"/>
      <c r="L149" s="146"/>
      <c r="M149" s="146"/>
      <c r="N149" s="146"/>
    </row>
    <row r="150" spans="1:15" x14ac:dyDescent="0.2">
      <c r="A150" s="205"/>
      <c r="B150" s="148"/>
      <c r="C150" s="199"/>
      <c r="D150" s="151"/>
      <c r="E150" s="152"/>
      <c r="F150" s="202"/>
      <c r="G150" s="202">
        <f t="shared" ref="G150:G153" si="13">+F150*E150</f>
        <v>0</v>
      </c>
      <c r="I150" s="241"/>
      <c r="J150" s="192"/>
      <c r="K150" s="192"/>
      <c r="L150" s="192"/>
      <c r="M150" s="146"/>
      <c r="N150" s="146"/>
      <c r="O150" s="159"/>
    </row>
    <row r="151" spans="1:15" x14ac:dyDescent="0.2">
      <c r="A151" s="205"/>
      <c r="B151" s="148"/>
      <c r="C151" s="199"/>
      <c r="D151" s="151"/>
      <c r="E151" s="152"/>
      <c r="F151" s="202"/>
      <c r="G151" s="202">
        <f t="shared" si="13"/>
        <v>0</v>
      </c>
      <c r="I151" s="241"/>
      <c r="J151" s="192"/>
      <c r="K151" s="192"/>
      <c r="L151" s="192"/>
      <c r="M151" s="146"/>
      <c r="N151" s="146"/>
      <c r="O151" s="159"/>
    </row>
    <row r="152" spans="1:15" ht="25.5" x14ac:dyDescent="0.2">
      <c r="A152" s="205">
        <f>+MAX($A$9:A151)+1</f>
        <v>17</v>
      </c>
      <c r="B152" s="148"/>
      <c r="C152" s="199" t="s">
        <v>189</v>
      </c>
      <c r="D152" s="151"/>
      <c r="E152" s="152"/>
      <c r="F152" s="202"/>
      <c r="G152" s="202">
        <f t="shared" si="13"/>
        <v>0</v>
      </c>
      <c r="I152" s="241"/>
      <c r="J152" s="192"/>
      <c r="K152" s="192"/>
      <c r="L152" s="192"/>
      <c r="M152" s="146"/>
      <c r="N152" s="146"/>
      <c r="O152" s="159"/>
    </row>
    <row r="153" spans="1:15" ht="38.25" x14ac:dyDescent="0.2">
      <c r="A153" s="205"/>
      <c r="B153" s="148"/>
      <c r="C153" s="199" t="s">
        <v>332</v>
      </c>
      <c r="D153" s="151"/>
      <c r="E153" s="152"/>
      <c r="F153" s="202"/>
      <c r="G153" s="202">
        <f t="shared" si="13"/>
        <v>0</v>
      </c>
      <c r="I153" s="241"/>
      <c r="J153" s="192"/>
      <c r="K153" s="192"/>
      <c r="L153" s="192"/>
      <c r="M153" s="146"/>
      <c r="N153" s="146"/>
      <c r="O153" s="159"/>
    </row>
    <row r="154" spans="1:15" x14ac:dyDescent="0.2">
      <c r="A154" s="205"/>
      <c r="B154" s="148"/>
      <c r="C154" s="199" t="s">
        <v>27</v>
      </c>
      <c r="D154" s="151"/>
      <c r="E154" s="152"/>
      <c r="F154" s="202"/>
      <c r="G154" s="202"/>
      <c r="I154" s="242"/>
      <c r="J154" s="192"/>
      <c r="K154" s="192"/>
      <c r="L154" s="192"/>
      <c r="M154" s="146"/>
      <c r="N154" s="146"/>
      <c r="O154" s="159"/>
    </row>
    <row r="155" spans="1:15" x14ac:dyDescent="0.2">
      <c r="A155" s="205"/>
      <c r="B155" s="148"/>
      <c r="C155" s="199"/>
      <c r="D155" s="151"/>
      <c r="E155" s="152"/>
      <c r="F155" s="202"/>
      <c r="G155" s="202">
        <f t="shared" ref="G155:G205" si="14">+F155*E155</f>
        <v>0</v>
      </c>
      <c r="I155" s="241"/>
      <c r="J155" s="192"/>
      <c r="K155" s="192"/>
      <c r="L155" s="192"/>
      <c r="M155" s="146"/>
      <c r="N155" s="146"/>
      <c r="O155" s="159"/>
    </row>
    <row r="156" spans="1:15" x14ac:dyDescent="0.2">
      <c r="A156" s="205"/>
      <c r="B156" s="204" t="s">
        <v>4</v>
      </c>
      <c r="C156" s="199" t="s">
        <v>29</v>
      </c>
      <c r="D156" s="151" t="s">
        <v>3</v>
      </c>
      <c r="E156" s="152">
        <v>312.2</v>
      </c>
      <c r="F156" s="237"/>
      <c r="G156" s="202">
        <f t="shared" si="14"/>
        <v>0</v>
      </c>
      <c r="I156" s="242"/>
      <c r="J156" s="192"/>
      <c r="K156" s="192"/>
      <c r="L156" s="192"/>
      <c r="M156" s="146"/>
      <c r="N156" s="146"/>
    </row>
    <row r="157" spans="1:15" x14ac:dyDescent="0.2">
      <c r="A157" s="205"/>
      <c r="B157" s="204" t="s">
        <v>4</v>
      </c>
      <c r="C157" s="240" t="s">
        <v>30</v>
      </c>
      <c r="D157" s="151" t="s">
        <v>2</v>
      </c>
      <c r="E157" s="152">
        <v>1369</v>
      </c>
      <c r="F157" s="237"/>
      <c r="G157" s="202">
        <f t="shared" si="14"/>
        <v>0</v>
      </c>
      <c r="I157" s="242"/>
      <c r="J157" s="192"/>
      <c r="K157" s="192"/>
      <c r="L157" s="192"/>
      <c r="M157" s="146"/>
      <c r="N157" s="146"/>
      <c r="O157" s="159"/>
    </row>
    <row r="158" spans="1:15" x14ac:dyDescent="0.2">
      <c r="A158" s="205"/>
      <c r="B158" s="148"/>
      <c r="C158" s="199"/>
      <c r="D158" s="151"/>
      <c r="E158" s="152"/>
      <c r="F158" s="202"/>
      <c r="G158" s="202">
        <f t="shared" si="14"/>
        <v>0</v>
      </c>
      <c r="I158" s="241"/>
      <c r="J158" s="192"/>
      <c r="K158" s="192"/>
      <c r="L158" s="192"/>
      <c r="M158" s="146"/>
      <c r="N158" s="146"/>
      <c r="O158" s="159"/>
    </row>
    <row r="159" spans="1:15" x14ac:dyDescent="0.2">
      <c r="A159" s="205"/>
      <c r="B159" s="148"/>
      <c r="C159" s="199"/>
      <c r="D159" s="151"/>
      <c r="E159" s="152"/>
      <c r="F159" s="202"/>
      <c r="G159" s="202">
        <f t="shared" si="14"/>
        <v>0</v>
      </c>
      <c r="I159" s="241"/>
      <c r="J159" s="192"/>
      <c r="K159" s="192"/>
      <c r="L159" s="192"/>
      <c r="M159" s="146"/>
      <c r="N159" s="146"/>
      <c r="O159" s="159"/>
    </row>
    <row r="160" spans="1:15" ht="25.5" x14ac:dyDescent="0.2">
      <c r="A160" s="205">
        <f>+MAX($A$9:A159)+1</f>
        <v>18</v>
      </c>
      <c r="B160" s="148"/>
      <c r="C160" s="199" t="s">
        <v>190</v>
      </c>
      <c r="D160" s="151"/>
      <c r="E160" s="152"/>
      <c r="F160" s="202"/>
      <c r="G160" s="202">
        <f t="shared" si="14"/>
        <v>0</v>
      </c>
      <c r="I160" s="241"/>
      <c r="J160" s="192"/>
      <c r="K160" s="192"/>
      <c r="L160" s="192"/>
      <c r="M160" s="146"/>
      <c r="N160" s="146"/>
      <c r="O160" s="159"/>
    </row>
    <row r="161" spans="1:15" ht="38.25" x14ac:dyDescent="0.2">
      <c r="A161" s="205"/>
      <c r="B161" s="148"/>
      <c r="C161" s="199" t="s">
        <v>332</v>
      </c>
      <c r="D161" s="151"/>
      <c r="E161" s="152"/>
      <c r="F161" s="202"/>
      <c r="G161" s="202">
        <f t="shared" si="14"/>
        <v>0</v>
      </c>
      <c r="I161" s="241"/>
      <c r="J161" s="192"/>
      <c r="K161" s="192"/>
      <c r="L161" s="192"/>
      <c r="M161" s="146"/>
      <c r="N161" s="146"/>
      <c r="O161" s="159"/>
    </row>
    <row r="162" spans="1:15" x14ac:dyDescent="0.2">
      <c r="A162" s="205"/>
      <c r="B162" s="148"/>
      <c r="C162" s="199" t="s">
        <v>27</v>
      </c>
      <c r="D162" s="151"/>
      <c r="E162" s="152"/>
      <c r="F162" s="202"/>
      <c r="G162" s="202"/>
      <c r="I162" s="242"/>
      <c r="J162" s="192"/>
      <c r="K162" s="192"/>
      <c r="L162" s="192"/>
      <c r="M162" s="146"/>
      <c r="N162" s="146"/>
      <c r="O162" s="159"/>
    </row>
    <row r="163" spans="1:15" x14ac:dyDescent="0.2">
      <c r="A163" s="205"/>
      <c r="B163" s="148"/>
      <c r="C163" s="199"/>
      <c r="D163" s="151"/>
      <c r="E163" s="152"/>
      <c r="F163" s="202"/>
      <c r="G163" s="202">
        <f t="shared" ref="G163:G165" si="15">+F163*E163</f>
        <v>0</v>
      </c>
      <c r="I163" s="241"/>
      <c r="J163" s="192"/>
      <c r="K163" s="192"/>
      <c r="L163" s="192"/>
      <c r="M163" s="146"/>
      <c r="N163" s="146"/>
      <c r="O163" s="159"/>
    </row>
    <row r="164" spans="1:15" x14ac:dyDescent="0.2">
      <c r="A164" s="205"/>
      <c r="B164" s="204" t="s">
        <v>4</v>
      </c>
      <c r="C164" s="199" t="s">
        <v>29</v>
      </c>
      <c r="D164" s="151" t="s">
        <v>3</v>
      </c>
      <c r="E164" s="152">
        <v>82.8</v>
      </c>
      <c r="F164" s="237"/>
      <c r="G164" s="202">
        <f t="shared" si="15"/>
        <v>0</v>
      </c>
      <c r="I164" s="242"/>
      <c r="J164" s="192"/>
      <c r="K164" s="192"/>
      <c r="L164" s="192"/>
      <c r="M164" s="146"/>
      <c r="N164" s="146"/>
    </row>
    <row r="165" spans="1:15" x14ac:dyDescent="0.2">
      <c r="A165" s="205"/>
      <c r="B165" s="204" t="s">
        <v>4</v>
      </c>
      <c r="C165" s="240" t="s">
        <v>30</v>
      </c>
      <c r="D165" s="151" t="s">
        <v>2</v>
      </c>
      <c r="E165" s="152">
        <v>432</v>
      </c>
      <c r="F165" s="237"/>
      <c r="G165" s="202">
        <f t="shared" si="15"/>
        <v>0</v>
      </c>
      <c r="I165" s="242"/>
      <c r="J165" s="192"/>
      <c r="K165" s="192"/>
      <c r="L165" s="192"/>
      <c r="M165" s="146"/>
      <c r="N165" s="146"/>
      <c r="O165" s="159"/>
    </row>
    <row r="166" spans="1:15" x14ac:dyDescent="0.2">
      <c r="A166" s="205"/>
      <c r="B166" s="148"/>
      <c r="C166" s="199"/>
      <c r="D166" s="151"/>
      <c r="E166" s="152"/>
      <c r="F166" s="202"/>
      <c r="G166" s="202">
        <f t="shared" si="14"/>
        <v>0</v>
      </c>
      <c r="J166" s="192"/>
      <c r="K166" s="192"/>
      <c r="L166" s="146"/>
      <c r="M166" s="146"/>
      <c r="N166" s="146"/>
    </row>
    <row r="167" spans="1:15" x14ac:dyDescent="0.2">
      <c r="A167" s="205"/>
      <c r="B167" s="148"/>
      <c r="C167" s="199"/>
      <c r="D167" s="151"/>
      <c r="E167" s="152"/>
      <c r="F167" s="202"/>
      <c r="G167" s="202">
        <f t="shared" si="14"/>
        <v>0</v>
      </c>
      <c r="J167" s="192"/>
      <c r="K167" s="192"/>
      <c r="L167" s="146"/>
      <c r="M167" s="146"/>
      <c r="N167" s="146"/>
    </row>
    <row r="168" spans="1:15" ht="25.5" x14ac:dyDescent="0.2">
      <c r="A168" s="205">
        <f>+MAX($A$10:A167)+1</f>
        <v>19</v>
      </c>
      <c r="B168" s="148"/>
      <c r="C168" s="199" t="s">
        <v>127</v>
      </c>
      <c r="D168" s="151"/>
      <c r="E168" s="152"/>
      <c r="F168" s="202"/>
      <c r="G168" s="202">
        <f t="shared" si="14"/>
        <v>0</v>
      </c>
      <c r="J168" s="192"/>
      <c r="K168" s="192"/>
      <c r="L168" s="146"/>
      <c r="M168" s="146"/>
      <c r="N168" s="146"/>
    </row>
    <row r="169" spans="1:15" ht="51" x14ac:dyDescent="0.2">
      <c r="A169" s="205"/>
      <c r="B169" s="148"/>
      <c r="C169" s="199" t="s">
        <v>333</v>
      </c>
      <c r="D169" s="192"/>
      <c r="E169" s="152"/>
      <c r="F169" s="202"/>
      <c r="G169" s="202">
        <f t="shared" si="14"/>
        <v>0</v>
      </c>
      <c r="J169" s="192"/>
      <c r="K169" s="192"/>
      <c r="L169" s="146"/>
      <c r="M169" s="146"/>
      <c r="N169" s="146"/>
    </row>
    <row r="170" spans="1:15" x14ac:dyDescent="0.2">
      <c r="A170" s="205"/>
      <c r="B170" s="148"/>
      <c r="C170" s="199" t="s">
        <v>27</v>
      </c>
      <c r="D170" s="151"/>
      <c r="E170" s="152"/>
      <c r="F170" s="202"/>
      <c r="G170" s="202">
        <f t="shared" si="14"/>
        <v>0</v>
      </c>
      <c r="J170" s="192"/>
      <c r="K170" s="192"/>
      <c r="L170" s="146"/>
      <c r="M170" s="146"/>
      <c r="N170" s="146"/>
    </row>
    <row r="171" spans="1:15" x14ac:dyDescent="0.2">
      <c r="A171" s="205"/>
      <c r="B171" s="148"/>
      <c r="C171" s="199"/>
      <c r="D171" s="151"/>
      <c r="E171" s="152"/>
      <c r="F171" s="202"/>
      <c r="G171" s="202">
        <f t="shared" si="14"/>
        <v>0</v>
      </c>
      <c r="J171" s="192"/>
      <c r="K171" s="192"/>
      <c r="L171" s="146"/>
      <c r="M171" s="146"/>
      <c r="N171" s="146"/>
    </row>
    <row r="172" spans="1:15" x14ac:dyDescent="0.2">
      <c r="A172" s="205"/>
      <c r="B172" s="148" t="s">
        <v>4</v>
      </c>
      <c r="C172" s="240" t="s">
        <v>97</v>
      </c>
      <c r="D172" s="151" t="s">
        <v>3</v>
      </c>
      <c r="E172" s="152">
        <v>6.9</v>
      </c>
      <c r="F172" s="237"/>
      <c r="G172" s="202">
        <f t="shared" si="14"/>
        <v>0</v>
      </c>
      <c r="J172" s="192"/>
      <c r="K172" s="192"/>
      <c r="L172" s="192"/>
      <c r="M172" s="146"/>
      <c r="N172" s="146"/>
    </row>
    <row r="173" spans="1:15" x14ac:dyDescent="0.2">
      <c r="A173" s="205"/>
      <c r="B173" s="148" t="s">
        <v>4</v>
      </c>
      <c r="C173" s="240" t="s">
        <v>28</v>
      </c>
      <c r="D173" s="151" t="s">
        <v>2</v>
      </c>
      <c r="E173" s="152">
        <v>69</v>
      </c>
      <c r="F173" s="237"/>
      <c r="G173" s="202">
        <f t="shared" si="14"/>
        <v>0</v>
      </c>
      <c r="J173" s="192"/>
      <c r="K173" s="192"/>
      <c r="L173" s="146"/>
      <c r="M173" s="146"/>
      <c r="N173" s="146"/>
    </row>
    <row r="174" spans="1:15" x14ac:dyDescent="0.2">
      <c r="A174" s="205"/>
      <c r="B174" s="148"/>
      <c r="C174" s="199"/>
      <c r="D174" s="151"/>
      <c r="E174" s="152"/>
      <c r="F174" s="202"/>
      <c r="G174" s="202">
        <f t="shared" si="14"/>
        <v>0</v>
      </c>
      <c r="L174" s="146"/>
      <c r="M174" s="146"/>
    </row>
    <row r="175" spans="1:15" x14ac:dyDescent="0.2">
      <c r="A175" s="205"/>
      <c r="B175" s="148"/>
      <c r="C175" s="199"/>
      <c r="D175" s="151"/>
      <c r="E175" s="152"/>
      <c r="F175" s="202"/>
      <c r="G175" s="202">
        <f t="shared" si="14"/>
        <v>0</v>
      </c>
      <c r="L175" s="146"/>
      <c r="M175" s="146"/>
    </row>
    <row r="176" spans="1:15" ht="25.5" x14ac:dyDescent="0.2">
      <c r="A176" s="205">
        <f>+MAX($A$9:A175)+1</f>
        <v>20</v>
      </c>
      <c r="B176" s="148"/>
      <c r="C176" s="199" t="s">
        <v>200</v>
      </c>
      <c r="D176" s="151"/>
      <c r="E176" s="152"/>
      <c r="F176" s="202"/>
      <c r="G176" s="202">
        <f t="shared" si="14"/>
        <v>0</v>
      </c>
      <c r="L176" s="146"/>
      <c r="M176" s="146"/>
    </row>
    <row r="177" spans="1:14" ht="51" x14ac:dyDescent="0.2">
      <c r="A177" s="205"/>
      <c r="B177" s="148"/>
      <c r="C177" s="199" t="s">
        <v>187</v>
      </c>
      <c r="D177" s="151"/>
      <c r="E177" s="152"/>
      <c r="F177" s="202"/>
      <c r="G177" s="202">
        <f t="shared" si="14"/>
        <v>0</v>
      </c>
      <c r="L177" s="146"/>
      <c r="M177" s="146"/>
    </row>
    <row r="178" spans="1:14" x14ac:dyDescent="0.2">
      <c r="A178" s="205"/>
      <c r="B178" s="148"/>
      <c r="C178" s="199" t="s">
        <v>27</v>
      </c>
      <c r="D178" s="151"/>
      <c r="E178" s="152"/>
      <c r="F178" s="202"/>
      <c r="G178" s="202">
        <f t="shared" si="14"/>
        <v>0</v>
      </c>
      <c r="L178" s="146"/>
      <c r="M178" s="146"/>
    </row>
    <row r="179" spans="1:14" x14ac:dyDescent="0.2">
      <c r="A179" s="205"/>
      <c r="B179" s="148"/>
      <c r="C179" s="199"/>
      <c r="D179" s="151"/>
      <c r="E179" s="152"/>
      <c r="F179" s="202"/>
      <c r="G179" s="202">
        <f t="shared" si="14"/>
        <v>0</v>
      </c>
      <c r="L179" s="146"/>
      <c r="M179" s="146"/>
      <c r="N179" s="146"/>
    </row>
    <row r="180" spans="1:14" x14ac:dyDescent="0.2">
      <c r="A180" s="205"/>
      <c r="B180" s="204" t="s">
        <v>4</v>
      </c>
      <c r="C180" s="240" t="s">
        <v>78</v>
      </c>
      <c r="D180" s="151" t="s">
        <v>3</v>
      </c>
      <c r="E180" s="152">
        <v>18.899999999999999</v>
      </c>
      <c r="F180" s="237"/>
      <c r="G180" s="202">
        <f t="shared" si="14"/>
        <v>0</v>
      </c>
      <c r="J180" s="192"/>
      <c r="K180" s="192"/>
      <c r="L180" s="192"/>
      <c r="M180" s="146"/>
      <c r="N180" s="146"/>
    </row>
    <row r="181" spans="1:14" x14ac:dyDescent="0.2">
      <c r="A181" s="205"/>
      <c r="B181" s="204" t="s">
        <v>4</v>
      </c>
      <c r="C181" s="240" t="s">
        <v>79</v>
      </c>
      <c r="D181" s="151" t="s">
        <v>2</v>
      </c>
      <c r="E181" s="152">
        <v>184</v>
      </c>
      <c r="F181" s="237"/>
      <c r="G181" s="202">
        <f t="shared" si="14"/>
        <v>0</v>
      </c>
      <c r="L181" s="146"/>
      <c r="M181" s="146"/>
      <c r="N181" s="146"/>
    </row>
    <row r="182" spans="1:14" x14ac:dyDescent="0.2">
      <c r="A182" s="205"/>
      <c r="B182" s="148"/>
      <c r="C182" s="199"/>
      <c r="D182" s="151"/>
      <c r="E182" s="152"/>
      <c r="F182" s="202"/>
      <c r="G182" s="202">
        <f t="shared" ref="G182:G189" si="16">+F182*E182</f>
        <v>0</v>
      </c>
      <c r="L182" s="146"/>
      <c r="M182" s="146"/>
    </row>
    <row r="183" spans="1:14" x14ac:dyDescent="0.2">
      <c r="A183" s="205"/>
      <c r="B183" s="148"/>
      <c r="C183" s="199"/>
      <c r="D183" s="151"/>
      <c r="E183" s="152"/>
      <c r="F183" s="202"/>
      <c r="G183" s="202">
        <f t="shared" si="16"/>
        <v>0</v>
      </c>
      <c r="L183" s="146"/>
      <c r="M183" s="146"/>
    </row>
    <row r="184" spans="1:14" ht="25.5" x14ac:dyDescent="0.2">
      <c r="A184" s="205">
        <f>+MAX($A$9:A183)+1</f>
        <v>21</v>
      </c>
      <c r="B184" s="148"/>
      <c r="C184" s="199" t="s">
        <v>201</v>
      </c>
      <c r="D184" s="151"/>
      <c r="E184" s="152"/>
      <c r="F184" s="202"/>
      <c r="G184" s="202">
        <f t="shared" si="16"/>
        <v>0</v>
      </c>
      <c r="L184" s="146"/>
      <c r="M184" s="146"/>
    </row>
    <row r="185" spans="1:14" ht="51" x14ac:dyDescent="0.2">
      <c r="A185" s="205"/>
      <c r="B185" s="148"/>
      <c r="C185" s="199" t="s">
        <v>125</v>
      </c>
      <c r="D185" s="151"/>
      <c r="E185" s="152"/>
      <c r="F185" s="202"/>
      <c r="G185" s="202">
        <f t="shared" si="16"/>
        <v>0</v>
      </c>
      <c r="L185" s="146"/>
      <c r="M185" s="146"/>
    </row>
    <row r="186" spans="1:14" x14ac:dyDescent="0.2">
      <c r="A186" s="205"/>
      <c r="B186" s="148"/>
      <c r="C186" s="199" t="s">
        <v>27</v>
      </c>
      <c r="D186" s="151"/>
      <c r="E186" s="152"/>
      <c r="F186" s="202"/>
      <c r="G186" s="202">
        <f t="shared" si="16"/>
        <v>0</v>
      </c>
      <c r="L186" s="146"/>
      <c r="M186" s="146"/>
    </row>
    <row r="187" spans="1:14" x14ac:dyDescent="0.2">
      <c r="A187" s="205"/>
      <c r="B187" s="148"/>
      <c r="C187" s="199"/>
      <c r="D187" s="151"/>
      <c r="E187" s="152"/>
      <c r="F187" s="202"/>
      <c r="G187" s="202">
        <f t="shared" si="16"/>
        <v>0</v>
      </c>
      <c r="L187" s="146"/>
      <c r="M187" s="146"/>
      <c r="N187" s="146"/>
    </row>
    <row r="188" spans="1:14" x14ac:dyDescent="0.2">
      <c r="A188" s="205"/>
      <c r="B188" s="204" t="s">
        <v>4</v>
      </c>
      <c r="C188" s="240" t="s">
        <v>78</v>
      </c>
      <c r="D188" s="151" t="s">
        <v>3</v>
      </c>
      <c r="E188" s="152">
        <v>1</v>
      </c>
      <c r="F188" s="237"/>
      <c r="G188" s="202">
        <f t="shared" si="16"/>
        <v>0</v>
      </c>
      <c r="J188" s="192"/>
      <c r="K188" s="192"/>
      <c r="L188" s="192"/>
      <c r="M188" s="146"/>
      <c r="N188" s="146"/>
    </row>
    <row r="189" spans="1:14" x14ac:dyDescent="0.2">
      <c r="A189" s="205"/>
      <c r="B189" s="204" t="s">
        <v>4</v>
      </c>
      <c r="C189" s="240" t="s">
        <v>126</v>
      </c>
      <c r="D189" s="151" t="s">
        <v>2</v>
      </c>
      <c r="E189" s="152">
        <f>+E188/0.1</f>
        <v>10</v>
      </c>
      <c r="F189" s="237"/>
      <c r="G189" s="202">
        <f t="shared" si="16"/>
        <v>0</v>
      </c>
      <c r="L189" s="146"/>
      <c r="M189" s="146"/>
      <c r="N189" s="146"/>
    </row>
    <row r="190" spans="1:14" x14ac:dyDescent="0.2">
      <c r="A190" s="205"/>
      <c r="B190" s="148"/>
      <c r="C190" s="199"/>
      <c r="D190" s="151"/>
      <c r="E190" s="152"/>
      <c r="F190" s="202"/>
      <c r="G190" s="202">
        <f t="shared" ref="G190:G197" si="17">+F190*E190</f>
        <v>0</v>
      </c>
      <c r="L190" s="146"/>
      <c r="M190" s="146"/>
    </row>
    <row r="191" spans="1:14" x14ac:dyDescent="0.2">
      <c r="A191" s="205"/>
      <c r="B191" s="148"/>
      <c r="C191" s="199"/>
      <c r="D191" s="151"/>
      <c r="E191" s="152"/>
      <c r="F191" s="202"/>
      <c r="G191" s="202">
        <f t="shared" si="17"/>
        <v>0</v>
      </c>
      <c r="L191" s="146"/>
      <c r="M191" s="146"/>
    </row>
    <row r="192" spans="1:14" ht="25.5" x14ac:dyDescent="0.2">
      <c r="A192" s="205">
        <f>+MAX($A$9:A191)+1</f>
        <v>22</v>
      </c>
      <c r="B192" s="148"/>
      <c r="C192" s="199" t="s">
        <v>334</v>
      </c>
      <c r="D192" s="151"/>
      <c r="E192" s="152"/>
      <c r="F192" s="202"/>
      <c r="G192" s="202">
        <f t="shared" si="17"/>
        <v>0</v>
      </c>
      <c r="L192" s="146"/>
      <c r="M192" s="146"/>
    </row>
    <row r="193" spans="1:14" ht="51" x14ac:dyDescent="0.2">
      <c r="A193" s="205"/>
      <c r="B193" s="148"/>
      <c r="C193" s="199" t="s">
        <v>224</v>
      </c>
      <c r="D193" s="151"/>
      <c r="E193" s="152"/>
      <c r="F193" s="202"/>
      <c r="G193" s="202">
        <f t="shared" si="17"/>
        <v>0</v>
      </c>
      <c r="L193" s="146"/>
      <c r="M193" s="146"/>
    </row>
    <row r="194" spans="1:14" x14ac:dyDescent="0.2">
      <c r="A194" s="205"/>
      <c r="B194" s="148"/>
      <c r="C194" s="199" t="s">
        <v>27</v>
      </c>
      <c r="D194" s="151"/>
      <c r="E194" s="152"/>
      <c r="F194" s="202"/>
      <c r="G194" s="202">
        <f t="shared" si="17"/>
        <v>0</v>
      </c>
      <c r="L194" s="146"/>
      <c r="M194" s="146"/>
    </row>
    <row r="195" spans="1:14" x14ac:dyDescent="0.2">
      <c r="A195" s="205"/>
      <c r="B195" s="148"/>
      <c r="C195" s="199"/>
      <c r="D195" s="151"/>
      <c r="E195" s="152"/>
      <c r="F195" s="202"/>
      <c r="G195" s="202">
        <f t="shared" si="17"/>
        <v>0</v>
      </c>
      <c r="L195" s="146"/>
      <c r="M195" s="146"/>
      <c r="N195" s="146"/>
    </row>
    <row r="196" spans="1:14" x14ac:dyDescent="0.2">
      <c r="A196" s="205"/>
      <c r="B196" s="204" t="s">
        <v>4</v>
      </c>
      <c r="C196" s="240" t="s">
        <v>78</v>
      </c>
      <c r="D196" s="151" t="s">
        <v>3</v>
      </c>
      <c r="E196" s="152">
        <v>30</v>
      </c>
      <c r="F196" s="237"/>
      <c r="G196" s="202">
        <f t="shared" si="17"/>
        <v>0</v>
      </c>
      <c r="J196" s="192"/>
      <c r="K196" s="192"/>
      <c r="L196" s="192"/>
      <c r="M196" s="146"/>
      <c r="N196" s="146"/>
    </row>
    <row r="197" spans="1:14" x14ac:dyDescent="0.2">
      <c r="A197" s="205"/>
      <c r="B197" s="204" t="s">
        <v>4</v>
      </c>
      <c r="C197" s="240" t="s">
        <v>126</v>
      </c>
      <c r="D197" s="151" t="s">
        <v>2</v>
      </c>
      <c r="E197" s="152">
        <v>264</v>
      </c>
      <c r="F197" s="237"/>
      <c r="G197" s="202">
        <f t="shared" si="17"/>
        <v>0</v>
      </c>
      <c r="L197" s="146"/>
      <c r="M197" s="146"/>
      <c r="N197" s="146"/>
    </row>
    <row r="198" spans="1:14" x14ac:dyDescent="0.2">
      <c r="A198" s="205"/>
      <c r="B198" s="148"/>
      <c r="C198" s="199"/>
      <c r="D198" s="151"/>
      <c r="E198" s="152"/>
      <c r="F198" s="202"/>
      <c r="G198" s="202">
        <f t="shared" si="14"/>
        <v>0</v>
      </c>
      <c r="L198" s="146"/>
      <c r="M198" s="146"/>
    </row>
    <row r="199" spans="1:14" x14ac:dyDescent="0.2">
      <c r="A199" s="205"/>
      <c r="B199" s="148"/>
      <c r="C199" s="199"/>
      <c r="D199" s="151"/>
      <c r="E199" s="152"/>
      <c r="F199" s="202"/>
      <c r="G199" s="202">
        <f t="shared" si="14"/>
        <v>0</v>
      </c>
      <c r="L199" s="146"/>
      <c r="M199" s="146"/>
    </row>
    <row r="200" spans="1:14" ht="25.5" x14ac:dyDescent="0.2">
      <c r="A200" s="205">
        <f>+MAX($A$9:A199)+1</f>
        <v>23</v>
      </c>
      <c r="B200" s="148"/>
      <c r="C200" s="199" t="s">
        <v>202</v>
      </c>
      <c r="D200" s="151"/>
      <c r="E200" s="152"/>
      <c r="F200" s="202"/>
      <c r="G200" s="202">
        <f t="shared" si="14"/>
        <v>0</v>
      </c>
      <c r="L200" s="146"/>
      <c r="M200" s="146"/>
    </row>
    <row r="201" spans="1:14" ht="51" x14ac:dyDescent="0.2">
      <c r="A201" s="205"/>
      <c r="B201" s="148"/>
      <c r="C201" s="199" t="s">
        <v>203</v>
      </c>
      <c r="D201" s="151"/>
      <c r="E201" s="152"/>
      <c r="F201" s="202"/>
      <c r="G201" s="202">
        <f t="shared" si="14"/>
        <v>0</v>
      </c>
      <c r="L201" s="146"/>
      <c r="M201" s="146"/>
    </row>
    <row r="202" spans="1:14" x14ac:dyDescent="0.2">
      <c r="A202" s="205"/>
      <c r="B202" s="148"/>
      <c r="C202" s="199" t="s">
        <v>27</v>
      </c>
      <c r="D202" s="151"/>
      <c r="E202" s="152"/>
      <c r="F202" s="202"/>
      <c r="G202" s="202">
        <f t="shared" si="14"/>
        <v>0</v>
      </c>
      <c r="L202" s="146"/>
      <c r="M202" s="146"/>
    </row>
    <row r="203" spans="1:14" x14ac:dyDescent="0.2">
      <c r="A203" s="205"/>
      <c r="B203" s="148"/>
      <c r="C203" s="199"/>
      <c r="D203" s="151"/>
      <c r="E203" s="152"/>
      <c r="F203" s="202"/>
      <c r="G203" s="202">
        <f t="shared" si="14"/>
        <v>0</v>
      </c>
      <c r="L203" s="146"/>
      <c r="M203" s="146"/>
      <c r="N203" s="146"/>
    </row>
    <row r="204" spans="1:14" x14ac:dyDescent="0.2">
      <c r="A204" s="205"/>
      <c r="B204" s="204" t="s">
        <v>4</v>
      </c>
      <c r="C204" s="240" t="s">
        <v>78</v>
      </c>
      <c r="D204" s="151" t="s">
        <v>3</v>
      </c>
      <c r="E204" s="152">
        <v>1.3</v>
      </c>
      <c r="F204" s="237"/>
      <c r="G204" s="202">
        <f t="shared" si="14"/>
        <v>0</v>
      </c>
      <c r="J204" s="192"/>
      <c r="K204" s="192"/>
      <c r="L204" s="192"/>
      <c r="M204" s="146"/>
      <c r="N204" s="146"/>
    </row>
    <row r="205" spans="1:14" x14ac:dyDescent="0.2">
      <c r="A205" s="205"/>
      <c r="B205" s="204" t="s">
        <v>4</v>
      </c>
      <c r="C205" s="240" t="s">
        <v>126</v>
      </c>
      <c r="D205" s="151" t="s">
        <v>2</v>
      </c>
      <c r="E205" s="152">
        <v>1.3</v>
      </c>
      <c r="F205" s="237"/>
      <c r="G205" s="202">
        <f t="shared" si="14"/>
        <v>0</v>
      </c>
      <c r="L205" s="146"/>
      <c r="M205" s="146"/>
      <c r="N205" s="146"/>
    </row>
    <row r="206" spans="1:14" x14ac:dyDescent="0.2">
      <c r="A206" s="205"/>
      <c r="B206" s="148"/>
      <c r="C206" s="199"/>
      <c r="D206" s="151"/>
      <c r="E206" s="152"/>
      <c r="F206" s="202"/>
      <c r="G206" s="202">
        <f t="shared" ref="G206:G212" si="18">+F206*E206</f>
        <v>0</v>
      </c>
      <c r="J206" s="192"/>
      <c r="K206" s="192"/>
      <c r="L206" s="146"/>
      <c r="M206" s="146"/>
      <c r="N206" s="146"/>
    </row>
    <row r="207" spans="1:14" x14ac:dyDescent="0.2">
      <c r="A207" s="205"/>
      <c r="B207" s="148"/>
      <c r="C207" s="199"/>
      <c r="D207" s="151"/>
      <c r="E207" s="152"/>
      <c r="F207" s="202"/>
      <c r="G207" s="202">
        <f t="shared" si="18"/>
        <v>0</v>
      </c>
      <c r="H207" s="159"/>
      <c r="I207" s="159"/>
      <c r="J207" s="179"/>
      <c r="K207" s="179"/>
      <c r="L207" s="159"/>
      <c r="M207" s="159"/>
      <c r="N207" s="146"/>
    </row>
    <row r="208" spans="1:14" ht="25.5" x14ac:dyDescent="0.2">
      <c r="A208" s="205">
        <f>MAX(A$9:A207)+1</f>
        <v>24</v>
      </c>
      <c r="B208" s="148"/>
      <c r="C208" s="199" t="s">
        <v>31</v>
      </c>
      <c r="D208" s="151"/>
      <c r="E208" s="152"/>
      <c r="F208" s="202"/>
      <c r="G208" s="202">
        <f t="shared" si="18"/>
        <v>0</v>
      </c>
      <c r="J208" s="192"/>
      <c r="K208" s="192"/>
      <c r="L208" s="146"/>
      <c r="M208" s="146"/>
      <c r="N208" s="146"/>
    </row>
    <row r="209" spans="1:14" x14ac:dyDescent="0.2">
      <c r="A209" s="205"/>
      <c r="B209" s="148"/>
      <c r="C209" s="199" t="s">
        <v>32</v>
      </c>
      <c r="D209" s="151"/>
      <c r="E209" s="152"/>
      <c r="F209" s="202"/>
      <c r="G209" s="202">
        <f t="shared" si="18"/>
        <v>0</v>
      </c>
      <c r="J209" s="192"/>
      <c r="K209" s="192"/>
      <c r="L209" s="146"/>
      <c r="M209" s="146"/>
      <c r="N209" s="146"/>
    </row>
    <row r="210" spans="1:14" x14ac:dyDescent="0.2">
      <c r="A210" s="205"/>
      <c r="B210" s="148"/>
      <c r="C210" s="199"/>
      <c r="D210" s="151"/>
      <c r="E210" s="152"/>
      <c r="F210" s="202"/>
      <c r="G210" s="202">
        <f t="shared" si="18"/>
        <v>0</v>
      </c>
      <c r="J210" s="192"/>
      <c r="K210" s="192"/>
      <c r="L210" s="146"/>
      <c r="M210" s="146"/>
      <c r="N210" s="146"/>
    </row>
    <row r="211" spans="1:14" x14ac:dyDescent="0.2">
      <c r="A211" s="205"/>
      <c r="B211" s="148" t="s">
        <v>4</v>
      </c>
      <c r="C211" s="199" t="s">
        <v>33</v>
      </c>
      <c r="D211" s="151" t="s">
        <v>34</v>
      </c>
      <c r="E211" s="152">
        <v>52000</v>
      </c>
      <c r="F211" s="237"/>
      <c r="G211" s="202">
        <f t="shared" si="18"/>
        <v>0</v>
      </c>
      <c r="J211" s="192"/>
      <c r="K211" s="192"/>
      <c r="L211" s="146"/>
      <c r="M211" s="146"/>
      <c r="N211" s="146"/>
    </row>
    <row r="212" spans="1:14" x14ac:dyDescent="0.2">
      <c r="A212" s="205"/>
      <c r="B212" s="148" t="s">
        <v>4</v>
      </c>
      <c r="C212" s="199" t="s">
        <v>35</v>
      </c>
      <c r="D212" s="151" t="s">
        <v>34</v>
      </c>
      <c r="E212" s="152">
        <v>48100</v>
      </c>
      <c r="F212" s="237"/>
      <c r="G212" s="202">
        <f t="shared" si="18"/>
        <v>0</v>
      </c>
      <c r="J212" s="192"/>
      <c r="K212" s="192"/>
      <c r="L212" s="146"/>
      <c r="M212" s="146"/>
      <c r="N212" s="146"/>
    </row>
    <row r="213" spans="1:14" x14ac:dyDescent="0.2">
      <c r="A213" s="205"/>
      <c r="B213" s="148"/>
      <c r="C213" s="199"/>
      <c r="D213" s="204"/>
      <c r="G213" s="208"/>
    </row>
    <row r="214" spans="1:14" x14ac:dyDescent="0.2">
      <c r="A214" s="171">
        <f>+A8</f>
        <v>3</v>
      </c>
      <c r="B214" s="172"/>
      <c r="C214" s="173" t="str">
        <f>+C8&amp;":"</f>
        <v>BETONSKI I ARMIRANOBETONSKI RADOVI:</v>
      </c>
      <c r="D214" s="173"/>
      <c r="E214" s="174" t="s">
        <v>17</v>
      </c>
      <c r="F214" s="175">
        <v>0</v>
      </c>
      <c r="G214" s="176">
        <f>SUM($G$7:G213)</f>
        <v>0</v>
      </c>
    </row>
    <row r="215" spans="1:14" x14ac:dyDescent="0.2">
      <c r="A215" s="191"/>
      <c r="B215" s="148"/>
      <c r="F215" s="193">
        <v>0</v>
      </c>
    </row>
    <row r="217" spans="1:14" x14ac:dyDescent="0.2">
      <c r="C217" s="243"/>
    </row>
  </sheetData>
  <sheetProtection algorithmName="SHA-512" hashValue="M3+9B7zKWm54wX1MpueHEMoyWS7DYajCVZj3nPxVTm5q237TlffPSRhm5YkvPKk/dANhqe9bnHi2D4ieXwT4ig==" saltValue="GAJUPTc4Li5hFMkITcYqqg=="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7" manualBreakCount="7">
    <brk id="28" max="6" man="1"/>
    <brk id="56" max="6" man="1"/>
    <brk id="85" max="6" man="1"/>
    <brk id="111" max="6" man="1"/>
    <brk id="135" max="6" man="1"/>
    <brk id="159" max="6" man="1"/>
    <brk id="191" max="6" man="1"/>
  </rowBreaks>
  <ignoredErrors>
    <ignoredError sqref="G7:G209 G210:G214"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K17"/>
  <sheetViews>
    <sheetView showZeros="0" view="pageBreakPreview" zoomScale="107" zoomScaleNormal="100" zoomScaleSheetLayoutView="107" workbookViewId="0">
      <pane ySplit="5" topLeftCell="A6" activePane="bottomLeft" state="frozen"/>
      <selection activeCell="A28" sqref="A28"/>
      <selection pane="bottomLeft" activeCell="F12" sqref="F12"/>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+A8</f>
        <v>4</v>
      </c>
      <c r="B4" s="135"/>
      <c r="C4" s="136" t="str">
        <f>+C8</f>
        <v>ZIDARSKI RADOVI</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x14ac:dyDescent="0.2">
      <c r="A7" s="191"/>
      <c r="B7" s="148"/>
      <c r="C7" s="199"/>
      <c r="D7" s="200"/>
      <c r="E7" s="152"/>
      <c r="F7" s="201">
        <v>0</v>
      </c>
      <c r="G7" s="202">
        <f t="shared" ref="G7:G14" si="0">+F7*E7</f>
        <v>0</v>
      </c>
    </row>
    <row r="8" spans="1:11" s="160" customFormat="1" x14ac:dyDescent="0.2">
      <c r="A8" s="154">
        <v>4</v>
      </c>
      <c r="B8" s="155"/>
      <c r="C8" s="156" t="s">
        <v>23</v>
      </c>
      <c r="D8" s="200"/>
      <c r="E8" s="152"/>
      <c r="F8" s="152">
        <v>0</v>
      </c>
      <c r="G8" s="202">
        <f t="shared" si="0"/>
        <v>0</v>
      </c>
      <c r="H8" s="159"/>
      <c r="I8" s="159"/>
      <c r="J8" s="159"/>
      <c r="K8" s="159"/>
    </row>
    <row r="9" spans="1:11" x14ac:dyDescent="0.2">
      <c r="A9" s="205"/>
      <c r="B9" s="148"/>
      <c r="C9" s="199"/>
      <c r="D9" s="200"/>
      <c r="E9" s="152"/>
      <c r="F9" s="152">
        <v>0</v>
      </c>
      <c r="G9" s="202">
        <f t="shared" si="0"/>
        <v>0</v>
      </c>
    </row>
    <row r="10" spans="1:11" x14ac:dyDescent="0.2">
      <c r="A10" s="205"/>
      <c r="B10" s="148"/>
      <c r="C10" s="199"/>
      <c r="D10" s="200"/>
      <c r="E10" s="152"/>
      <c r="F10" s="152">
        <v>0</v>
      </c>
      <c r="G10" s="153">
        <f t="shared" si="0"/>
        <v>0</v>
      </c>
    </row>
    <row r="11" spans="1:11" ht="25.5" x14ac:dyDescent="0.2">
      <c r="A11" s="205">
        <f>+MAX($A$9:A10)+1</f>
        <v>1</v>
      </c>
      <c r="B11" s="148"/>
      <c r="C11" s="199" t="s">
        <v>210</v>
      </c>
      <c r="D11" s="244"/>
      <c r="E11" s="152"/>
      <c r="F11" s="152">
        <v>0</v>
      </c>
      <c r="G11" s="153">
        <f t="shared" si="0"/>
        <v>0</v>
      </c>
      <c r="H11" s="192"/>
      <c r="I11" s="147"/>
      <c r="J11" s="147"/>
      <c r="K11" s="147"/>
    </row>
    <row r="12" spans="1:11" ht="38.25" x14ac:dyDescent="0.2">
      <c r="A12" s="205"/>
      <c r="B12" s="148"/>
      <c r="C12" s="245" t="s">
        <v>312</v>
      </c>
      <c r="D12" s="244"/>
      <c r="E12" s="152"/>
      <c r="F12" s="152"/>
      <c r="G12" s="153">
        <f t="shared" si="0"/>
        <v>0</v>
      </c>
      <c r="H12" s="192"/>
      <c r="I12" s="147"/>
      <c r="J12" s="147"/>
      <c r="K12" s="147"/>
    </row>
    <row r="13" spans="1:11" x14ac:dyDescent="0.2">
      <c r="A13" s="205"/>
      <c r="B13" s="148"/>
      <c r="C13" s="199" t="s">
        <v>36</v>
      </c>
      <c r="D13" s="204"/>
      <c r="E13" s="193"/>
      <c r="G13" s="208">
        <f t="shared" si="0"/>
        <v>0</v>
      </c>
      <c r="H13" s="192"/>
      <c r="I13" s="147"/>
      <c r="J13" s="147"/>
      <c r="K13" s="147"/>
    </row>
    <row r="14" spans="1:11" x14ac:dyDescent="0.2">
      <c r="A14" s="205"/>
      <c r="B14" s="148"/>
      <c r="C14" s="199" t="s">
        <v>41</v>
      </c>
      <c r="D14" s="244" t="s">
        <v>2</v>
      </c>
      <c r="E14" s="152">
        <v>67.5</v>
      </c>
      <c r="F14" s="55"/>
      <c r="G14" s="153">
        <f t="shared" si="0"/>
        <v>0</v>
      </c>
      <c r="H14" s="192"/>
      <c r="I14" s="147"/>
      <c r="J14" s="147"/>
      <c r="K14" s="147"/>
    </row>
    <row r="15" spans="1:11" x14ac:dyDescent="0.2">
      <c r="A15" s="205"/>
      <c r="B15" s="148"/>
      <c r="C15" s="199"/>
      <c r="D15" s="204"/>
      <c r="F15" s="193">
        <v>0</v>
      </c>
      <c r="G15" s="208"/>
    </row>
    <row r="16" spans="1:11" x14ac:dyDescent="0.2">
      <c r="A16" s="171">
        <f>+A8</f>
        <v>4</v>
      </c>
      <c r="B16" s="172"/>
      <c r="C16" s="173" t="str">
        <f>+C8&amp;":"</f>
        <v>ZIDARSKI RADOVI:</v>
      </c>
      <c r="D16" s="173"/>
      <c r="E16" s="174" t="s">
        <v>17</v>
      </c>
      <c r="F16" s="175">
        <v>0</v>
      </c>
      <c r="G16" s="176">
        <f>SUM($G$7:G15)</f>
        <v>0</v>
      </c>
    </row>
    <row r="17" spans="1:6" x14ac:dyDescent="0.2">
      <c r="A17" s="191"/>
      <c r="B17" s="148"/>
      <c r="F17" s="193">
        <v>0</v>
      </c>
    </row>
  </sheetData>
  <sheetProtection algorithmName="SHA-512" hashValue="C8/aD3UI5bPf7oaDXzGNJ0xAHhBRp6zrJ2pWE8ICeQat3x+EAPrb41un3AYnZbTDJBrLNCAz+2TGEbSoxBUMqA==" saltValue="z5FtiPKsYO9pG7AA4GrTIA=="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M34"/>
  <sheetViews>
    <sheetView showZeros="0" view="pageBreakPreview" zoomScale="130" zoomScaleNormal="100" zoomScaleSheetLayoutView="130" workbookViewId="0">
      <pane ySplit="5" topLeftCell="A6" activePane="bottomLeft" state="frozen"/>
      <selection activeCell="A28" sqref="A28"/>
      <selection pane="bottomLeft" activeCell="F12" sqref="F12"/>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5.42578125" style="8" bestFit="1" customWidth="1"/>
    <col min="9" max="9" width="5.85546875" style="8" bestFit="1" customWidth="1"/>
    <col min="10" max="10" width="6.42578125" style="8" bestFit="1" customWidth="1"/>
    <col min="11" max="11" width="7.85546875" style="8" bestFit="1" customWidth="1"/>
    <col min="12" max="16384" width="10.28515625" style="5"/>
  </cols>
  <sheetData>
    <row r="1" spans="1:13" s="1" customFormat="1" ht="13.5" thickBot="1" x14ac:dyDescent="0.25">
      <c r="A1" s="89" t="s">
        <v>0</v>
      </c>
      <c r="B1" s="90"/>
      <c r="C1" s="91"/>
      <c r="D1" s="92"/>
      <c r="E1" s="93"/>
      <c r="F1" s="94"/>
      <c r="G1" s="95" t="s">
        <v>1</v>
      </c>
    </row>
    <row r="2" spans="1:13" s="1" customFormat="1" ht="12.75" customHeight="1" x14ac:dyDescent="0.2">
      <c r="A2" s="275" t="s">
        <v>163</v>
      </c>
      <c r="B2" s="276"/>
      <c r="C2" s="277"/>
      <c r="D2" s="96"/>
      <c r="E2" s="97"/>
      <c r="F2" s="98"/>
      <c r="G2" s="99" t="s">
        <v>162</v>
      </c>
    </row>
    <row r="3" spans="1:13" s="1" customFormat="1" x14ac:dyDescent="0.2">
      <c r="A3" s="278"/>
      <c r="B3" s="279"/>
      <c r="C3" s="280"/>
      <c r="D3" s="100"/>
      <c r="E3" s="101"/>
      <c r="F3" s="102"/>
      <c r="G3" s="74" t="s">
        <v>281</v>
      </c>
    </row>
    <row r="4" spans="1:13" s="23" customFormat="1" x14ac:dyDescent="0.2">
      <c r="A4" s="20">
        <f>+A8</f>
        <v>5</v>
      </c>
      <c r="B4" s="21"/>
      <c r="C4" s="22" t="str">
        <f>+C8</f>
        <v>ESTRISI I BETONSKE PODLOGE</v>
      </c>
      <c r="E4" s="24"/>
      <c r="F4" s="25"/>
      <c r="G4" s="26"/>
      <c r="H4" s="26"/>
      <c r="I4" s="26"/>
      <c r="J4" s="26"/>
      <c r="K4" s="26"/>
    </row>
    <row r="5" spans="1:13" ht="13.5" thickBot="1" x14ac:dyDescent="0.25">
      <c r="A5" s="28" t="s">
        <v>10</v>
      </c>
      <c r="B5" s="29"/>
      <c r="C5" s="30" t="s">
        <v>11</v>
      </c>
      <c r="D5" s="28" t="s">
        <v>12</v>
      </c>
      <c r="E5" s="31" t="s">
        <v>13</v>
      </c>
      <c r="F5" s="32" t="s">
        <v>14</v>
      </c>
      <c r="G5" s="32" t="s">
        <v>15</v>
      </c>
    </row>
    <row r="6" spans="1:13" ht="13.5" thickTop="1" x14ac:dyDescent="0.2">
      <c r="B6" s="3"/>
      <c r="D6" s="19"/>
      <c r="E6" s="33"/>
      <c r="F6" s="34">
        <v>0</v>
      </c>
      <c r="G6" s="35"/>
    </row>
    <row r="7" spans="1:13" x14ac:dyDescent="0.2">
      <c r="A7" s="36"/>
      <c r="B7" s="3"/>
      <c r="C7" s="37"/>
      <c r="D7" s="38"/>
      <c r="E7" s="34"/>
      <c r="F7" s="39">
        <v>0</v>
      </c>
      <c r="G7" s="40">
        <f>+F7*E7</f>
        <v>0</v>
      </c>
    </row>
    <row r="8" spans="1:13" s="17" customFormat="1" x14ac:dyDescent="0.2">
      <c r="A8" s="41">
        <v>5</v>
      </c>
      <c r="B8" s="16"/>
      <c r="C8" s="42" t="s">
        <v>45</v>
      </c>
      <c r="D8" s="38"/>
      <c r="E8" s="34"/>
      <c r="F8" s="34">
        <v>0</v>
      </c>
      <c r="G8" s="40">
        <f>+F8*E8</f>
        <v>0</v>
      </c>
      <c r="H8" s="43"/>
      <c r="I8" s="43"/>
      <c r="J8" s="43"/>
      <c r="K8" s="43"/>
    </row>
    <row r="9" spans="1:13" x14ac:dyDescent="0.2">
      <c r="A9" s="44"/>
      <c r="B9" s="3"/>
      <c r="C9" s="71"/>
      <c r="D9" s="33"/>
      <c r="E9" s="34"/>
      <c r="F9" s="40"/>
      <c r="G9" s="40">
        <f t="shared" ref="G9:G13" si="0">+F9*E9</f>
        <v>0</v>
      </c>
      <c r="L9" s="8"/>
      <c r="M9" s="8"/>
    </row>
    <row r="10" spans="1:13" x14ac:dyDescent="0.2">
      <c r="A10" s="44"/>
      <c r="B10" s="3"/>
      <c r="C10" s="71"/>
      <c r="D10" s="33"/>
      <c r="E10" s="34"/>
      <c r="F10" s="40"/>
      <c r="G10" s="40">
        <f t="shared" si="0"/>
        <v>0</v>
      </c>
      <c r="L10" s="8"/>
      <c r="M10" s="8"/>
    </row>
    <row r="11" spans="1:13" ht="25.5" x14ac:dyDescent="0.2">
      <c r="A11" s="44">
        <f>+MAX($A$9:A10)+1</f>
        <v>1</v>
      </c>
      <c r="B11" s="3"/>
      <c r="C11" s="71" t="s">
        <v>90</v>
      </c>
      <c r="D11" s="33"/>
      <c r="E11" s="34"/>
      <c r="F11" s="40"/>
      <c r="G11" s="40">
        <f t="shared" si="0"/>
        <v>0</v>
      </c>
      <c r="L11" s="8"/>
      <c r="M11" s="8"/>
    </row>
    <row r="12" spans="1:13" ht="51" x14ac:dyDescent="0.2">
      <c r="A12" s="44"/>
      <c r="B12" s="3"/>
      <c r="C12" s="71" t="s">
        <v>130</v>
      </c>
      <c r="D12" s="33"/>
      <c r="E12" s="111"/>
      <c r="F12" s="40"/>
      <c r="G12" s="40">
        <f t="shared" si="0"/>
        <v>0</v>
      </c>
      <c r="L12" s="8"/>
      <c r="M12" s="8"/>
    </row>
    <row r="13" spans="1:13" x14ac:dyDescent="0.2">
      <c r="A13" s="44"/>
      <c r="B13" s="3"/>
      <c r="C13" s="71" t="s">
        <v>91</v>
      </c>
      <c r="D13" s="33"/>
      <c r="E13" s="34"/>
      <c r="F13" s="40"/>
      <c r="G13" s="40">
        <f t="shared" si="0"/>
        <v>0</v>
      </c>
      <c r="L13" s="8"/>
      <c r="M13" s="8"/>
    </row>
    <row r="14" spans="1:13" x14ac:dyDescent="0.2">
      <c r="A14" s="44"/>
      <c r="B14" s="3"/>
      <c r="C14" s="71"/>
      <c r="D14" s="54"/>
      <c r="E14" s="34"/>
      <c r="F14" s="34"/>
      <c r="G14" s="40"/>
      <c r="H14" s="6"/>
      <c r="I14" s="5"/>
      <c r="J14" s="5"/>
      <c r="K14" s="5"/>
    </row>
    <row r="15" spans="1:13" x14ac:dyDescent="0.2">
      <c r="A15" s="44"/>
      <c r="B15" s="3" t="s">
        <v>4</v>
      </c>
      <c r="C15" s="71" t="s">
        <v>129</v>
      </c>
      <c r="D15" s="33" t="s">
        <v>2</v>
      </c>
      <c r="E15" s="34">
        <v>271.5</v>
      </c>
      <c r="F15" s="237"/>
      <c r="G15" s="40">
        <f>+F15*E15</f>
        <v>0</v>
      </c>
      <c r="K15" s="5"/>
    </row>
    <row r="16" spans="1:13" x14ac:dyDescent="0.2">
      <c r="A16" s="44"/>
      <c r="B16" s="3"/>
      <c r="C16" s="84"/>
      <c r="D16" s="33"/>
      <c r="E16" s="34"/>
      <c r="F16" s="40"/>
      <c r="G16" s="40">
        <f t="shared" ref="G16:G23" si="1">+F16*E16</f>
        <v>0</v>
      </c>
      <c r="L16" s="8"/>
      <c r="M16" s="8"/>
    </row>
    <row r="17" spans="1:13" x14ac:dyDescent="0.2">
      <c r="A17" s="44"/>
      <c r="B17" s="3"/>
      <c r="C17" s="84"/>
      <c r="D17" s="33"/>
      <c r="E17" s="34"/>
      <c r="F17" s="40"/>
      <c r="G17" s="40">
        <f t="shared" si="1"/>
        <v>0</v>
      </c>
      <c r="L17" s="8"/>
      <c r="M17" s="8"/>
    </row>
    <row r="18" spans="1:13" ht="25.5" x14ac:dyDescent="0.2">
      <c r="A18" s="44">
        <f>MAX(A$9:A17)+1</f>
        <v>2</v>
      </c>
      <c r="B18" s="3"/>
      <c r="C18" s="84" t="s">
        <v>39</v>
      </c>
      <c r="D18" s="54"/>
      <c r="E18" s="34"/>
      <c r="F18" s="34"/>
      <c r="G18" s="40">
        <f t="shared" si="1"/>
        <v>0</v>
      </c>
      <c r="L18" s="8"/>
      <c r="M18" s="8"/>
    </row>
    <row r="19" spans="1:13" ht="76.5" x14ac:dyDescent="0.2">
      <c r="A19" s="44"/>
      <c r="B19" s="3"/>
      <c r="C19" s="84" t="s">
        <v>80</v>
      </c>
      <c r="D19" s="54"/>
      <c r="E19" s="34"/>
      <c r="F19" s="34"/>
      <c r="G19" s="40">
        <f t="shared" si="1"/>
        <v>0</v>
      </c>
      <c r="L19" s="8"/>
      <c r="M19" s="8"/>
    </row>
    <row r="20" spans="1:13" x14ac:dyDescent="0.2">
      <c r="A20" s="44"/>
      <c r="B20" s="3"/>
      <c r="C20" s="84" t="s">
        <v>40</v>
      </c>
      <c r="D20" s="54"/>
      <c r="E20" s="34"/>
      <c r="F20" s="34"/>
      <c r="G20" s="40">
        <f t="shared" si="1"/>
        <v>0</v>
      </c>
      <c r="L20" s="8"/>
      <c r="M20" s="8"/>
    </row>
    <row r="21" spans="1:13" x14ac:dyDescent="0.2">
      <c r="A21" s="44"/>
      <c r="B21" s="3"/>
      <c r="C21" s="84"/>
      <c r="D21" s="54"/>
      <c r="E21" s="34"/>
      <c r="F21" s="34"/>
      <c r="G21" s="40">
        <f t="shared" si="1"/>
        <v>0</v>
      </c>
      <c r="L21" s="8"/>
      <c r="M21" s="8"/>
    </row>
    <row r="22" spans="1:13" x14ac:dyDescent="0.2">
      <c r="A22" s="44"/>
      <c r="B22" s="3" t="s">
        <v>4</v>
      </c>
      <c r="C22" s="84" t="s">
        <v>211</v>
      </c>
      <c r="D22" s="54" t="s">
        <v>2</v>
      </c>
      <c r="E22" s="34">
        <v>107</v>
      </c>
      <c r="F22" s="55"/>
      <c r="G22" s="40">
        <f t="shared" si="1"/>
        <v>0</v>
      </c>
      <c r="L22" s="8"/>
      <c r="M22" s="8"/>
    </row>
    <row r="23" spans="1:13" x14ac:dyDescent="0.2">
      <c r="A23" s="44"/>
      <c r="B23" s="3" t="s">
        <v>4</v>
      </c>
      <c r="C23" s="84" t="s">
        <v>131</v>
      </c>
      <c r="D23" s="54" t="s">
        <v>2</v>
      </c>
      <c r="E23" s="34">
        <v>276</v>
      </c>
      <c r="F23" s="55"/>
      <c r="G23" s="40">
        <f t="shared" si="1"/>
        <v>0</v>
      </c>
      <c r="L23" s="8"/>
      <c r="M23" s="8"/>
    </row>
    <row r="24" spans="1:13" x14ac:dyDescent="0.2">
      <c r="A24" s="44"/>
      <c r="B24" s="3"/>
      <c r="C24" s="88"/>
      <c r="D24" s="38"/>
      <c r="E24" s="34"/>
      <c r="F24" s="34"/>
      <c r="G24" s="40">
        <f>+F24*E24</f>
        <v>0</v>
      </c>
      <c r="H24" s="6"/>
      <c r="I24" s="5"/>
      <c r="J24" s="5"/>
      <c r="K24" s="5"/>
    </row>
    <row r="25" spans="1:13" x14ac:dyDescent="0.2">
      <c r="A25" s="44"/>
      <c r="B25" s="3"/>
      <c r="C25" s="88"/>
      <c r="D25" s="38"/>
      <c r="E25" s="34"/>
      <c r="F25" s="34"/>
      <c r="G25" s="40"/>
      <c r="H25" s="6"/>
      <c r="I25" s="5"/>
      <c r="J25" s="5"/>
      <c r="K25" s="5"/>
    </row>
    <row r="26" spans="1:13" ht="38.25" x14ac:dyDescent="0.2">
      <c r="A26" s="44">
        <f>MAX(A$9:A25)+1</f>
        <v>3</v>
      </c>
      <c r="B26" s="3"/>
      <c r="C26" s="88" t="s">
        <v>215</v>
      </c>
      <c r="D26" s="38"/>
      <c r="E26" s="34"/>
      <c r="F26" s="34"/>
      <c r="G26" s="40">
        <f t="shared" ref="G26:G31" si="2">+F26*E26</f>
        <v>0</v>
      </c>
      <c r="H26" s="6"/>
      <c r="I26" s="88"/>
      <c r="J26" s="5"/>
      <c r="K26" s="5"/>
    </row>
    <row r="27" spans="1:13" ht="51" x14ac:dyDescent="0.2">
      <c r="B27" s="3"/>
      <c r="C27" s="88" t="s">
        <v>315</v>
      </c>
      <c r="D27" s="38"/>
      <c r="E27" s="34"/>
      <c r="F27" s="34"/>
      <c r="G27" s="40">
        <f>+F27*E27</f>
        <v>0</v>
      </c>
      <c r="H27" s="6"/>
      <c r="I27" s="88"/>
      <c r="J27" s="5"/>
      <c r="K27" s="5"/>
    </row>
    <row r="28" spans="1:13" ht="25.5" x14ac:dyDescent="0.2">
      <c r="A28" s="44"/>
      <c r="B28" s="3"/>
      <c r="C28" s="88" t="s">
        <v>212</v>
      </c>
      <c r="D28" s="38"/>
      <c r="E28" s="34"/>
      <c r="F28" s="34"/>
      <c r="G28" s="40">
        <f t="shared" si="2"/>
        <v>0</v>
      </c>
      <c r="H28" s="6"/>
      <c r="I28" s="5"/>
      <c r="J28" s="5"/>
      <c r="K28" s="5"/>
    </row>
    <row r="29" spans="1:13" ht="25.5" x14ac:dyDescent="0.2">
      <c r="A29" s="44"/>
      <c r="B29" s="3"/>
      <c r="C29" s="88" t="s">
        <v>213</v>
      </c>
      <c r="D29" s="38"/>
      <c r="E29" s="34"/>
      <c r="F29" s="34"/>
      <c r="G29" s="40">
        <f t="shared" si="2"/>
        <v>0</v>
      </c>
      <c r="H29" s="6"/>
      <c r="I29" s="5"/>
      <c r="J29" s="5"/>
      <c r="K29" s="5"/>
    </row>
    <row r="30" spans="1:13" ht="25.5" x14ac:dyDescent="0.2">
      <c r="A30" s="44"/>
      <c r="B30" s="3"/>
      <c r="C30" s="88" t="s">
        <v>216</v>
      </c>
      <c r="D30" s="38"/>
      <c r="E30" s="34"/>
      <c r="F30" s="34"/>
      <c r="G30" s="40">
        <f t="shared" si="2"/>
        <v>0</v>
      </c>
      <c r="H30" s="6"/>
      <c r="I30" s="5"/>
      <c r="J30" s="5"/>
      <c r="K30" s="5"/>
    </row>
    <row r="31" spans="1:13" x14ac:dyDescent="0.2">
      <c r="A31" s="44"/>
      <c r="B31" s="3"/>
      <c r="C31" s="88" t="s">
        <v>214</v>
      </c>
      <c r="D31" s="54" t="s">
        <v>2</v>
      </c>
      <c r="E31" s="34">
        <v>1058</v>
      </c>
      <c r="F31" s="55"/>
      <c r="G31" s="40">
        <f t="shared" si="2"/>
        <v>0</v>
      </c>
      <c r="H31" s="6"/>
      <c r="I31" s="5"/>
      <c r="J31" s="5"/>
      <c r="K31" s="5"/>
    </row>
    <row r="32" spans="1:13" x14ac:dyDescent="0.2">
      <c r="A32" s="44"/>
      <c r="B32" s="3"/>
      <c r="C32" s="37"/>
      <c r="D32" s="2"/>
      <c r="G32" s="45"/>
    </row>
    <row r="33" spans="1:7" x14ac:dyDescent="0.2">
      <c r="A33" s="46">
        <f>+A8</f>
        <v>5</v>
      </c>
      <c r="B33" s="47"/>
      <c r="C33" s="48" t="str">
        <f>+C8&amp;":"</f>
        <v>ESTRISI I BETONSKE PODLOGE:</v>
      </c>
      <c r="D33" s="48"/>
      <c r="E33" s="49" t="s">
        <v>17</v>
      </c>
      <c r="F33" s="50">
        <v>0</v>
      </c>
      <c r="G33" s="51">
        <f>SUM($G$7:G32)</f>
        <v>0</v>
      </c>
    </row>
    <row r="34" spans="1:7" x14ac:dyDescent="0.2">
      <c r="A34" s="36"/>
      <c r="B34" s="3"/>
      <c r="F34" s="7">
        <v>0</v>
      </c>
    </row>
  </sheetData>
  <sheetProtection algorithmName="SHA-512" hashValue="znpjhgzgwyQxSuF/KvVolpoDMiZTWNAHLZIHf3ziW3SaTO3TWhA8l/Nxt4FR9Q7hsGCIdaBQCJicG6c/PNj+ig==" saltValue="hYczyNo/DMZWSjvLGpTGtg=="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90"/>
  <sheetViews>
    <sheetView showZeros="0" view="pageBreakPreview" zoomScale="115" zoomScaleNormal="120" zoomScaleSheetLayoutView="115" workbookViewId="0">
      <pane ySplit="5" topLeftCell="A6" activePane="bottomLeft" state="frozen"/>
      <selection activeCell="A28" sqref="A28"/>
      <selection pane="bottomLeft" activeCell="F5" sqref="F5"/>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3" s="125" customFormat="1" ht="13.5" thickBot="1" x14ac:dyDescent="0.25">
      <c r="A1" s="118" t="s">
        <v>0</v>
      </c>
      <c r="B1" s="119"/>
      <c r="C1" s="120"/>
      <c r="D1" s="121"/>
      <c r="E1" s="122"/>
      <c r="F1" s="123"/>
      <c r="G1" s="124" t="s">
        <v>1</v>
      </c>
    </row>
    <row r="2" spans="1:13" s="125" customFormat="1" ht="12.75" customHeight="1" x14ac:dyDescent="0.2">
      <c r="A2" s="282" t="s">
        <v>163</v>
      </c>
      <c r="B2" s="283"/>
      <c r="C2" s="284"/>
      <c r="D2" s="126"/>
      <c r="E2" s="127"/>
      <c r="F2" s="128"/>
      <c r="G2" s="129" t="s">
        <v>162</v>
      </c>
    </row>
    <row r="3" spans="1:13" s="125" customFormat="1" x14ac:dyDescent="0.2">
      <c r="A3" s="285"/>
      <c r="B3" s="286"/>
      <c r="C3" s="287"/>
      <c r="D3" s="130"/>
      <c r="E3" s="131"/>
      <c r="F3" s="132"/>
      <c r="G3" s="133" t="s">
        <v>281</v>
      </c>
    </row>
    <row r="4" spans="1:13" s="137" customFormat="1" x14ac:dyDescent="0.2">
      <c r="A4" s="134">
        <f>+A8</f>
        <v>6</v>
      </c>
      <c r="B4" s="135"/>
      <c r="C4" s="136" t="str">
        <f>+C8</f>
        <v>IZOLATERSKI RADOVI</v>
      </c>
      <c r="E4" s="138"/>
      <c r="F4" s="139"/>
      <c r="G4" s="140"/>
      <c r="H4" s="140"/>
      <c r="I4" s="140"/>
      <c r="J4" s="140"/>
      <c r="K4" s="140"/>
    </row>
    <row r="5" spans="1:13" ht="13.5" thickBot="1" x14ac:dyDescent="0.25">
      <c r="A5" s="141" t="s">
        <v>10</v>
      </c>
      <c r="B5" s="142"/>
      <c r="C5" s="143" t="s">
        <v>11</v>
      </c>
      <c r="D5" s="141" t="s">
        <v>12</v>
      </c>
      <c r="E5" s="144" t="s">
        <v>13</v>
      </c>
      <c r="F5" s="145" t="s">
        <v>14</v>
      </c>
      <c r="G5" s="145" t="s">
        <v>15</v>
      </c>
    </row>
    <row r="6" spans="1:13" ht="13.5" thickTop="1" x14ac:dyDescent="0.2">
      <c r="B6" s="148"/>
      <c r="D6" s="150"/>
      <c r="E6" s="151"/>
      <c r="F6" s="152">
        <v>0</v>
      </c>
      <c r="G6" s="153"/>
    </row>
    <row r="7" spans="1:13" x14ac:dyDescent="0.2">
      <c r="A7" s="191"/>
      <c r="B7" s="148"/>
      <c r="C7" s="199"/>
      <c r="D7" s="200"/>
      <c r="E7" s="152"/>
      <c r="F7" s="201">
        <v>0</v>
      </c>
      <c r="G7" s="202">
        <f t="shared" ref="G7:G14" si="0">+F7*E7</f>
        <v>0</v>
      </c>
    </row>
    <row r="8" spans="1:13" s="160" customFormat="1" x14ac:dyDescent="0.2">
      <c r="A8" s="154">
        <v>6</v>
      </c>
      <c r="B8" s="155"/>
      <c r="C8" s="246" t="s">
        <v>71</v>
      </c>
      <c r="D8" s="200"/>
      <c r="E8" s="152"/>
      <c r="F8" s="152">
        <v>0</v>
      </c>
      <c r="G8" s="202">
        <f t="shared" si="0"/>
        <v>0</v>
      </c>
      <c r="H8" s="159"/>
      <c r="I8" s="159"/>
      <c r="J8" s="159"/>
      <c r="K8" s="159"/>
    </row>
    <row r="9" spans="1:13" x14ac:dyDescent="0.2">
      <c r="A9" s="205"/>
      <c r="B9" s="148"/>
      <c r="C9" s="199"/>
      <c r="D9" s="151"/>
      <c r="E9" s="152"/>
      <c r="F9" s="202"/>
      <c r="G9" s="202">
        <f t="shared" si="0"/>
        <v>0</v>
      </c>
      <c r="L9" s="146"/>
      <c r="M9" s="146"/>
    </row>
    <row r="10" spans="1:13" x14ac:dyDescent="0.2">
      <c r="A10" s="205"/>
      <c r="B10" s="148"/>
      <c r="C10" s="199"/>
      <c r="D10" s="151"/>
      <c r="E10" s="152"/>
      <c r="F10" s="202"/>
      <c r="G10" s="202">
        <f t="shared" si="0"/>
        <v>0</v>
      </c>
      <c r="L10" s="146"/>
      <c r="M10" s="146"/>
    </row>
    <row r="11" spans="1:13" ht="25.5" x14ac:dyDescent="0.2">
      <c r="A11" s="205">
        <f>+MAX($A$9:A10)+1</f>
        <v>1</v>
      </c>
      <c r="B11" s="148"/>
      <c r="C11" s="199" t="s">
        <v>217</v>
      </c>
      <c r="D11" s="244"/>
      <c r="E11" s="208"/>
      <c r="F11" s="193">
        <v>0</v>
      </c>
      <c r="G11" s="202">
        <f t="shared" si="0"/>
        <v>0</v>
      </c>
      <c r="L11" s="146"/>
      <c r="M11" s="146"/>
    </row>
    <row r="12" spans="1:13" ht="51" x14ac:dyDescent="0.2">
      <c r="A12" s="205"/>
      <c r="B12" s="148"/>
      <c r="C12" s="199" t="s">
        <v>132</v>
      </c>
      <c r="D12" s="244"/>
      <c r="E12" s="208"/>
      <c r="G12" s="202">
        <f t="shared" si="0"/>
        <v>0</v>
      </c>
      <c r="L12" s="146"/>
      <c r="M12" s="146"/>
    </row>
    <row r="13" spans="1:13" ht="63.75" x14ac:dyDescent="0.2">
      <c r="A13" s="205"/>
      <c r="B13" s="148"/>
      <c r="C13" s="199" t="s">
        <v>218</v>
      </c>
      <c r="D13" s="244"/>
      <c r="E13" s="208"/>
      <c r="G13" s="202">
        <f t="shared" si="0"/>
        <v>0</v>
      </c>
      <c r="L13" s="146"/>
      <c r="M13" s="146"/>
    </row>
    <row r="14" spans="1:13" x14ac:dyDescent="0.2">
      <c r="A14" s="205"/>
      <c r="B14" s="148"/>
      <c r="C14" s="199" t="s">
        <v>133</v>
      </c>
      <c r="D14" s="244"/>
      <c r="E14" s="208"/>
      <c r="G14" s="202">
        <f t="shared" si="0"/>
        <v>0</v>
      </c>
      <c r="L14" s="146"/>
      <c r="M14" s="146"/>
    </row>
    <row r="15" spans="1:13" x14ac:dyDescent="0.2">
      <c r="A15" s="205"/>
      <c r="B15" s="148"/>
      <c r="C15" s="199" t="s">
        <v>134</v>
      </c>
      <c r="D15" s="244" t="s">
        <v>2</v>
      </c>
      <c r="E15" s="208">
        <v>1034</v>
      </c>
      <c r="F15" s="197"/>
      <c r="G15" s="202">
        <f t="shared" ref="G15:G21" si="1">+F15*E15</f>
        <v>0</v>
      </c>
      <c r="L15" s="146"/>
      <c r="M15" s="146"/>
    </row>
    <row r="16" spans="1:13" x14ac:dyDescent="0.2">
      <c r="A16" s="205"/>
      <c r="B16" s="148"/>
      <c r="C16" s="199"/>
      <c r="D16" s="151"/>
      <c r="E16" s="152"/>
      <c r="F16" s="202"/>
      <c r="G16" s="202">
        <f t="shared" ref="G16" si="2">+F16*E16</f>
        <v>0</v>
      </c>
      <c r="L16" s="146"/>
      <c r="M16" s="146"/>
    </row>
    <row r="17" spans="1:13" x14ac:dyDescent="0.2">
      <c r="A17" s="205"/>
      <c r="B17" s="148"/>
      <c r="C17" s="199"/>
      <c r="D17" s="151"/>
      <c r="E17" s="152"/>
      <c r="F17" s="202"/>
      <c r="G17" s="202">
        <f t="shared" si="1"/>
        <v>0</v>
      </c>
      <c r="L17" s="146"/>
      <c r="M17" s="146"/>
    </row>
    <row r="18" spans="1:13" ht="25.5" x14ac:dyDescent="0.2">
      <c r="A18" s="205">
        <f>+MAX($A$9:A17)+1</f>
        <v>2</v>
      </c>
      <c r="B18" s="148"/>
      <c r="C18" s="199" t="s">
        <v>283</v>
      </c>
      <c r="D18" s="244"/>
      <c r="E18" s="217"/>
      <c r="G18" s="202">
        <f t="shared" si="1"/>
        <v>0</v>
      </c>
      <c r="L18" s="146"/>
      <c r="M18" s="146"/>
    </row>
    <row r="19" spans="1:13" ht="25.5" x14ac:dyDescent="0.2">
      <c r="A19" s="205"/>
      <c r="B19" s="148"/>
      <c r="C19" s="199" t="s">
        <v>284</v>
      </c>
      <c r="D19" s="244"/>
      <c r="E19" s="218"/>
      <c r="G19" s="202">
        <f t="shared" si="1"/>
        <v>0</v>
      </c>
      <c r="L19" s="146"/>
      <c r="M19" s="146"/>
    </row>
    <row r="20" spans="1:13" ht="25.5" x14ac:dyDescent="0.2">
      <c r="A20" s="205"/>
      <c r="B20" s="148"/>
      <c r="C20" s="199" t="s">
        <v>59</v>
      </c>
      <c r="D20" s="244"/>
      <c r="G20" s="202">
        <f t="shared" si="1"/>
        <v>0</v>
      </c>
      <c r="L20" s="146"/>
      <c r="M20" s="146"/>
    </row>
    <row r="21" spans="1:13" x14ac:dyDescent="0.2">
      <c r="A21" s="205"/>
      <c r="B21" s="148"/>
      <c r="C21" s="199" t="s">
        <v>44</v>
      </c>
      <c r="D21" s="244" t="s">
        <v>2</v>
      </c>
      <c r="E21" s="208">
        <v>380</v>
      </c>
      <c r="F21" s="197"/>
      <c r="G21" s="202">
        <f t="shared" si="1"/>
        <v>0</v>
      </c>
      <c r="L21" s="146"/>
      <c r="M21" s="146"/>
    </row>
    <row r="22" spans="1:13" x14ac:dyDescent="0.2">
      <c r="A22" s="205"/>
      <c r="B22" s="148"/>
      <c r="C22" s="199"/>
      <c r="D22" s="151"/>
      <c r="E22" s="152"/>
      <c r="F22" s="202"/>
      <c r="G22" s="202">
        <f t="shared" ref="G22:G27" si="3">+F22*E22</f>
        <v>0</v>
      </c>
      <c r="L22" s="146"/>
      <c r="M22" s="146"/>
    </row>
    <row r="23" spans="1:13" x14ac:dyDescent="0.2">
      <c r="A23" s="205"/>
      <c r="B23" s="148"/>
      <c r="C23" s="199"/>
      <c r="D23" s="151"/>
      <c r="E23" s="152"/>
      <c r="F23" s="202"/>
      <c r="G23" s="202">
        <f t="shared" si="3"/>
        <v>0</v>
      </c>
      <c r="L23" s="146"/>
      <c r="M23" s="146"/>
    </row>
    <row r="24" spans="1:13" ht="38.25" x14ac:dyDescent="0.2">
      <c r="A24" s="205">
        <f>+MAX($A$9:A23)+1</f>
        <v>3</v>
      </c>
      <c r="B24" s="148"/>
      <c r="C24" s="199" t="s">
        <v>285</v>
      </c>
      <c r="D24" s="244"/>
      <c r="E24" s="208"/>
      <c r="G24" s="202">
        <f t="shared" si="3"/>
        <v>0</v>
      </c>
      <c r="L24" s="146"/>
      <c r="M24" s="146"/>
    </row>
    <row r="25" spans="1:13" ht="25.5" x14ac:dyDescent="0.2">
      <c r="A25" s="205"/>
      <c r="B25" s="148"/>
      <c r="C25" s="199" t="s">
        <v>313</v>
      </c>
      <c r="D25" s="244"/>
      <c r="E25" s="247"/>
      <c r="G25" s="202">
        <f t="shared" si="3"/>
        <v>0</v>
      </c>
      <c r="L25" s="146"/>
      <c r="M25" s="146"/>
    </row>
    <row r="26" spans="1:13" ht="25.5" x14ac:dyDescent="0.2">
      <c r="A26" s="205"/>
      <c r="B26" s="148"/>
      <c r="C26" s="199" t="s">
        <v>59</v>
      </c>
      <c r="D26" s="244"/>
      <c r="G26" s="202">
        <f t="shared" si="3"/>
        <v>0</v>
      </c>
      <c r="L26" s="146"/>
      <c r="M26" s="146"/>
    </row>
    <row r="27" spans="1:13" x14ac:dyDescent="0.2">
      <c r="A27" s="205"/>
      <c r="B27" s="148"/>
      <c r="C27" s="199" t="s">
        <v>44</v>
      </c>
      <c r="D27" s="244" t="s">
        <v>2</v>
      </c>
      <c r="E27" s="208">
        <v>751</v>
      </c>
      <c r="F27" s="197"/>
      <c r="G27" s="202">
        <f t="shared" si="3"/>
        <v>0</v>
      </c>
      <c r="L27" s="146"/>
      <c r="M27" s="146"/>
    </row>
    <row r="28" spans="1:13" x14ac:dyDescent="0.2">
      <c r="A28" s="205"/>
      <c r="B28" s="148"/>
      <c r="C28" s="199"/>
      <c r="D28" s="244"/>
      <c r="E28" s="208"/>
      <c r="G28" s="202">
        <f t="shared" ref="G28:G38" si="4">+F28*E28</f>
        <v>0</v>
      </c>
      <c r="H28" s="192"/>
      <c r="I28" s="147"/>
      <c r="J28" s="147"/>
      <c r="K28" s="147"/>
    </row>
    <row r="29" spans="1:13" x14ac:dyDescent="0.2">
      <c r="A29" s="205"/>
      <c r="B29" s="148"/>
      <c r="C29" s="199"/>
      <c r="D29" s="244"/>
      <c r="E29" s="208"/>
      <c r="G29" s="202">
        <f t="shared" si="4"/>
        <v>0</v>
      </c>
      <c r="H29" s="192"/>
      <c r="I29" s="147"/>
      <c r="J29" s="147"/>
      <c r="K29" s="147"/>
    </row>
    <row r="30" spans="1:13" ht="33.6" customHeight="1" x14ac:dyDescent="0.2">
      <c r="A30" s="205">
        <f>+MAX($A$9:A29)+1</f>
        <v>4</v>
      </c>
      <c r="B30" s="148"/>
      <c r="C30" s="199" t="s">
        <v>286</v>
      </c>
      <c r="E30" s="147"/>
      <c r="G30" s="202">
        <f t="shared" si="4"/>
        <v>0</v>
      </c>
      <c r="H30" s="192"/>
      <c r="I30" s="147"/>
      <c r="J30" s="147"/>
      <c r="K30" s="147"/>
    </row>
    <row r="31" spans="1:13" x14ac:dyDescent="0.2">
      <c r="A31" s="205"/>
      <c r="B31" s="148"/>
      <c r="C31" s="199"/>
      <c r="D31" s="244"/>
      <c r="E31" s="247"/>
      <c r="G31" s="202">
        <f t="shared" si="4"/>
        <v>0</v>
      </c>
      <c r="H31" s="192"/>
      <c r="I31" s="147"/>
      <c r="J31" s="147"/>
      <c r="K31" s="147"/>
    </row>
    <row r="32" spans="1:13" x14ac:dyDescent="0.2">
      <c r="A32" s="205"/>
      <c r="B32" s="148"/>
      <c r="C32" s="199" t="s">
        <v>42</v>
      </c>
      <c r="D32" s="244"/>
      <c r="E32" s="208"/>
      <c r="G32" s="202">
        <f t="shared" si="4"/>
        <v>0</v>
      </c>
      <c r="H32" s="192"/>
      <c r="I32" s="147"/>
      <c r="J32" s="147"/>
      <c r="K32" s="147"/>
    </row>
    <row r="33" spans="1:13" x14ac:dyDescent="0.2">
      <c r="A33" s="205"/>
      <c r="B33" s="148"/>
      <c r="C33" s="199" t="s">
        <v>41</v>
      </c>
      <c r="D33" s="244" t="s">
        <v>2</v>
      </c>
      <c r="E33" s="208">
        <v>34</v>
      </c>
      <c r="F33" s="197"/>
      <c r="G33" s="202">
        <f t="shared" si="4"/>
        <v>0</v>
      </c>
      <c r="H33" s="192"/>
      <c r="I33" s="147"/>
      <c r="J33" s="147"/>
      <c r="K33" s="147"/>
    </row>
    <row r="34" spans="1:13" x14ac:dyDescent="0.2">
      <c r="A34" s="205"/>
      <c r="B34" s="148"/>
      <c r="C34" s="199"/>
      <c r="D34" s="151"/>
      <c r="E34" s="152"/>
      <c r="F34" s="202"/>
      <c r="G34" s="202">
        <f t="shared" si="4"/>
        <v>0</v>
      </c>
      <c r="L34" s="146"/>
      <c r="M34" s="146"/>
    </row>
    <row r="35" spans="1:13" ht="25.5" x14ac:dyDescent="0.2">
      <c r="A35" s="205">
        <f>+MAX($A$9:A34)+1</f>
        <v>5</v>
      </c>
      <c r="B35" s="148"/>
      <c r="C35" s="199" t="s">
        <v>219</v>
      </c>
      <c r="D35" s="151"/>
      <c r="E35" s="152"/>
      <c r="F35" s="152"/>
      <c r="G35" s="202">
        <f t="shared" si="4"/>
        <v>0</v>
      </c>
      <c r="H35" s="147"/>
      <c r="I35" s="147"/>
      <c r="J35" s="147"/>
      <c r="K35" s="147"/>
    </row>
    <row r="36" spans="1:13" ht="66.75" customHeight="1" x14ac:dyDescent="0.2">
      <c r="A36" s="205"/>
      <c r="B36" s="148"/>
      <c r="C36" s="199" t="s">
        <v>316</v>
      </c>
      <c r="D36" s="151"/>
      <c r="E36" s="152"/>
      <c r="F36" s="152"/>
      <c r="G36" s="202">
        <f t="shared" si="4"/>
        <v>0</v>
      </c>
      <c r="H36" s="147"/>
      <c r="I36" s="147"/>
      <c r="J36" s="147"/>
      <c r="K36" s="147"/>
    </row>
    <row r="37" spans="1:13" ht="51" x14ac:dyDescent="0.2">
      <c r="A37" s="205"/>
      <c r="B37" s="148"/>
      <c r="C37" s="199" t="s">
        <v>287</v>
      </c>
      <c r="D37" s="151"/>
      <c r="E37" s="248"/>
      <c r="F37" s="152"/>
      <c r="G37" s="202"/>
      <c r="H37" s="147"/>
      <c r="I37" s="147"/>
      <c r="J37" s="147"/>
      <c r="K37" s="147"/>
    </row>
    <row r="38" spans="1:13" x14ac:dyDescent="0.2">
      <c r="A38" s="205"/>
      <c r="B38" s="148"/>
      <c r="C38" s="199" t="s">
        <v>44</v>
      </c>
      <c r="D38" s="244"/>
      <c r="E38" s="152"/>
      <c r="F38" s="152"/>
      <c r="G38" s="202">
        <f t="shared" si="4"/>
        <v>0</v>
      </c>
      <c r="H38" s="147"/>
      <c r="I38" s="147"/>
      <c r="J38" s="147"/>
      <c r="K38" s="147"/>
    </row>
    <row r="39" spans="1:13" x14ac:dyDescent="0.2">
      <c r="A39" s="205"/>
      <c r="B39" s="148"/>
      <c r="C39" s="199"/>
      <c r="D39" s="151"/>
      <c r="E39" s="152"/>
      <c r="F39" s="202"/>
      <c r="G39" s="202">
        <f t="shared" ref="G39:G45" si="5">+F39*E39</f>
        <v>0</v>
      </c>
      <c r="L39" s="146"/>
      <c r="M39" s="146"/>
    </row>
    <row r="40" spans="1:13" x14ac:dyDescent="0.2">
      <c r="A40" s="205"/>
      <c r="B40" s="148" t="s">
        <v>4</v>
      </c>
      <c r="C40" s="199" t="s">
        <v>220</v>
      </c>
      <c r="D40" s="244" t="s">
        <v>2</v>
      </c>
      <c r="E40" s="152">
        <v>809</v>
      </c>
      <c r="F40" s="55"/>
      <c r="G40" s="202">
        <f t="shared" si="5"/>
        <v>0</v>
      </c>
      <c r="H40" s="147"/>
      <c r="I40" s="147"/>
      <c r="J40" s="147"/>
      <c r="K40" s="147"/>
    </row>
    <row r="41" spans="1:13" x14ac:dyDescent="0.2">
      <c r="A41" s="205"/>
      <c r="B41" s="148" t="s">
        <v>4</v>
      </c>
      <c r="C41" s="199" t="s">
        <v>221</v>
      </c>
      <c r="D41" s="151" t="s">
        <v>38</v>
      </c>
      <c r="E41" s="152">
        <v>120</v>
      </c>
      <c r="F41" s="237"/>
      <c r="G41" s="202">
        <f t="shared" si="5"/>
        <v>0</v>
      </c>
      <c r="L41" s="146"/>
      <c r="M41" s="146"/>
    </row>
    <row r="42" spans="1:13" x14ac:dyDescent="0.2">
      <c r="A42" s="205"/>
      <c r="B42" s="148"/>
      <c r="C42" s="199"/>
      <c r="D42" s="151"/>
      <c r="E42" s="152"/>
      <c r="F42" s="202"/>
      <c r="G42" s="202">
        <f t="shared" si="5"/>
        <v>0</v>
      </c>
      <c r="L42" s="146"/>
      <c r="M42" s="146"/>
    </row>
    <row r="43" spans="1:13" x14ac:dyDescent="0.2">
      <c r="A43" s="205"/>
      <c r="B43" s="148"/>
      <c r="C43" s="199"/>
      <c r="D43" s="151"/>
      <c r="E43" s="152"/>
      <c r="F43" s="152"/>
      <c r="G43" s="202">
        <f t="shared" si="5"/>
        <v>0</v>
      </c>
      <c r="H43" s="147"/>
      <c r="I43" s="147"/>
      <c r="J43" s="147"/>
      <c r="K43" s="147"/>
    </row>
    <row r="44" spans="1:13" x14ac:dyDescent="0.2">
      <c r="A44" s="205">
        <f>+MAX($A$9:A43)+1</f>
        <v>6</v>
      </c>
      <c r="B44" s="148"/>
      <c r="C44" s="199" t="s">
        <v>222</v>
      </c>
      <c r="D44" s="151"/>
      <c r="E44" s="152"/>
      <c r="F44" s="152"/>
      <c r="G44" s="202">
        <f t="shared" si="5"/>
        <v>0</v>
      </c>
      <c r="H44" s="147"/>
      <c r="I44" s="147"/>
      <c r="J44" s="147"/>
      <c r="K44" s="147"/>
    </row>
    <row r="45" spans="1:13" ht="38.25" x14ac:dyDescent="0.2">
      <c r="A45" s="205"/>
      <c r="B45" s="148"/>
      <c r="C45" s="199" t="s">
        <v>81</v>
      </c>
      <c r="D45" s="151"/>
      <c r="E45" s="248"/>
      <c r="F45" s="152"/>
      <c r="G45" s="202">
        <f t="shared" si="5"/>
        <v>0</v>
      </c>
      <c r="H45" s="147"/>
      <c r="I45" s="147"/>
      <c r="J45" s="147"/>
      <c r="K45" s="147"/>
    </row>
    <row r="46" spans="1:13" ht="25.5" x14ac:dyDescent="0.2">
      <c r="A46" s="205"/>
      <c r="B46" s="148"/>
      <c r="C46" s="199" t="s">
        <v>43</v>
      </c>
      <c r="D46" s="151"/>
      <c r="E46" s="152"/>
      <c r="F46" s="152"/>
      <c r="G46" s="202"/>
      <c r="H46" s="147"/>
      <c r="I46" s="147"/>
      <c r="J46" s="147"/>
      <c r="K46" s="147"/>
    </row>
    <row r="47" spans="1:13" x14ac:dyDescent="0.2">
      <c r="A47" s="205"/>
      <c r="B47" s="148"/>
      <c r="C47" s="199" t="s">
        <v>89</v>
      </c>
      <c r="D47" s="244" t="s">
        <v>2</v>
      </c>
      <c r="E47" s="152">
        <v>751</v>
      </c>
      <c r="F47" s="55"/>
      <c r="G47" s="202">
        <f t="shared" ref="G47" si="6">+F47*E47</f>
        <v>0</v>
      </c>
      <c r="H47" s="147"/>
      <c r="I47" s="147"/>
      <c r="J47" s="147"/>
      <c r="K47" s="147"/>
    </row>
    <row r="48" spans="1:13" x14ac:dyDescent="0.2">
      <c r="A48" s="205"/>
      <c r="B48" s="148"/>
      <c r="C48" s="199"/>
      <c r="D48" s="151"/>
      <c r="E48" s="152"/>
      <c r="F48" s="202"/>
      <c r="G48" s="202">
        <f>+F48*E48</f>
        <v>0</v>
      </c>
      <c r="L48" s="146"/>
      <c r="M48" s="146"/>
    </row>
    <row r="49" spans="1:11" x14ac:dyDescent="0.2">
      <c r="A49" s="205"/>
      <c r="B49" s="148"/>
      <c r="C49" s="199"/>
      <c r="D49" s="151"/>
      <c r="E49" s="152"/>
      <c r="F49" s="152"/>
      <c r="G49" s="202">
        <f>+F49*E49</f>
        <v>0</v>
      </c>
      <c r="H49" s="147"/>
      <c r="I49" s="147"/>
      <c r="J49" s="147"/>
      <c r="K49" s="147"/>
    </row>
    <row r="50" spans="1:11" x14ac:dyDescent="0.2">
      <c r="A50" s="205">
        <f>+MAX($A$9:A49)+1</f>
        <v>7</v>
      </c>
      <c r="B50" s="148"/>
      <c r="C50" s="199" t="s">
        <v>223</v>
      </c>
      <c r="D50" s="151"/>
      <c r="E50" s="152"/>
      <c r="F50" s="152"/>
      <c r="G50" s="202">
        <f>+F50*E50</f>
        <v>0</v>
      </c>
      <c r="H50" s="147"/>
      <c r="I50" s="147"/>
      <c r="J50" s="147"/>
      <c r="K50" s="147"/>
    </row>
    <row r="51" spans="1:11" ht="65.099999999999994" customHeight="1" x14ac:dyDescent="0.2">
      <c r="A51" s="205"/>
      <c r="B51" s="148"/>
      <c r="C51" s="199" t="s">
        <v>288</v>
      </c>
      <c r="D51" s="151"/>
      <c r="E51" s="217"/>
      <c r="F51" s="152"/>
      <c r="G51" s="202">
        <f>+F51*E51</f>
        <v>0</v>
      </c>
      <c r="H51" s="147"/>
      <c r="I51" s="147"/>
      <c r="J51" s="147"/>
      <c r="K51" s="147"/>
    </row>
    <row r="52" spans="1:11" ht="25.5" x14ac:dyDescent="0.2">
      <c r="A52" s="205"/>
      <c r="B52" s="148"/>
      <c r="C52" s="199" t="s">
        <v>43</v>
      </c>
      <c r="D52" s="151"/>
      <c r="E52" s="217"/>
      <c r="F52" s="152"/>
      <c r="G52" s="202"/>
      <c r="H52" s="147"/>
      <c r="I52" s="147"/>
      <c r="J52" s="147"/>
      <c r="K52" s="147"/>
    </row>
    <row r="53" spans="1:11" x14ac:dyDescent="0.2">
      <c r="A53" s="205"/>
      <c r="B53" s="148"/>
      <c r="C53" s="199" t="s">
        <v>89</v>
      </c>
      <c r="D53" s="244" t="s">
        <v>2</v>
      </c>
      <c r="E53" s="152">
        <v>751</v>
      </c>
      <c r="F53" s="55"/>
      <c r="G53" s="202">
        <f t="shared" ref="G53" si="7">+F53*E53</f>
        <v>0</v>
      </c>
      <c r="H53" s="147"/>
      <c r="I53" s="147"/>
      <c r="J53" s="147"/>
      <c r="K53" s="147"/>
    </row>
    <row r="54" spans="1:11" x14ac:dyDescent="0.2">
      <c r="A54" s="205"/>
      <c r="B54" s="148"/>
      <c r="C54" s="199"/>
      <c r="D54" s="200"/>
      <c r="E54" s="152"/>
      <c r="F54" s="152"/>
      <c r="G54" s="202">
        <f>+F54*E54</f>
        <v>0</v>
      </c>
    </row>
    <row r="55" spans="1:11" x14ac:dyDescent="0.2">
      <c r="A55" s="205"/>
      <c r="B55" s="148"/>
      <c r="C55" s="199"/>
      <c r="D55" s="200"/>
      <c r="E55" s="152"/>
      <c r="F55" s="152"/>
      <c r="G55" s="153">
        <f>+F55*E55</f>
        <v>0</v>
      </c>
    </row>
    <row r="56" spans="1:11" ht="25.5" x14ac:dyDescent="0.2">
      <c r="A56" s="205">
        <f>MAX(A$9:A55)+1</f>
        <v>8</v>
      </c>
      <c r="B56" s="148"/>
      <c r="C56" s="199" t="s">
        <v>225</v>
      </c>
      <c r="D56" s="151"/>
      <c r="E56" s="152"/>
      <c r="F56" s="152"/>
      <c r="G56" s="202">
        <f>+F56*E56</f>
        <v>0</v>
      </c>
      <c r="H56" s="147"/>
      <c r="I56" s="147"/>
      <c r="J56" s="147"/>
      <c r="K56" s="147"/>
    </row>
    <row r="57" spans="1:11" ht="38.25" x14ac:dyDescent="0.2">
      <c r="A57" s="205"/>
      <c r="B57" s="148"/>
      <c r="C57" s="199" t="s">
        <v>226</v>
      </c>
      <c r="D57" s="151"/>
      <c r="E57" s="248"/>
      <c r="F57" s="152"/>
      <c r="G57" s="202">
        <f>+F57*E57</f>
        <v>0</v>
      </c>
      <c r="H57" s="147"/>
      <c r="I57" s="147"/>
      <c r="J57" s="147"/>
      <c r="K57" s="147"/>
    </row>
    <row r="58" spans="1:11" ht="25.5" x14ac:dyDescent="0.2">
      <c r="A58" s="205"/>
      <c r="B58" s="148"/>
      <c r="C58" s="199" t="s">
        <v>43</v>
      </c>
      <c r="D58" s="151"/>
      <c r="E58" s="249"/>
      <c r="F58" s="152"/>
      <c r="G58" s="202"/>
      <c r="H58" s="147"/>
      <c r="I58" s="147"/>
      <c r="J58" s="147"/>
      <c r="K58" s="147"/>
    </row>
    <row r="59" spans="1:11" x14ac:dyDescent="0.2">
      <c r="A59" s="205"/>
      <c r="B59" s="148"/>
      <c r="C59" s="199" t="s">
        <v>72</v>
      </c>
      <c r="D59" s="244" t="s">
        <v>2</v>
      </c>
      <c r="E59" s="152">
        <v>434</v>
      </c>
      <c r="F59" s="55"/>
      <c r="G59" s="202">
        <f>+F59*E59</f>
        <v>0</v>
      </c>
      <c r="H59" s="147"/>
      <c r="I59" s="147"/>
      <c r="J59" s="147"/>
      <c r="K59" s="147"/>
    </row>
    <row r="60" spans="1:11" x14ac:dyDescent="0.2">
      <c r="A60" s="205"/>
      <c r="B60" s="148"/>
      <c r="C60" s="199"/>
      <c r="D60" s="200"/>
      <c r="E60" s="152"/>
      <c r="F60" s="152"/>
      <c r="G60" s="202">
        <f>+F60*E60</f>
        <v>0</v>
      </c>
    </row>
    <row r="61" spans="1:11" x14ac:dyDescent="0.2">
      <c r="A61" s="205"/>
      <c r="B61" s="148"/>
      <c r="C61" s="199"/>
      <c r="D61" s="200"/>
      <c r="E61" s="152"/>
      <c r="F61" s="152"/>
      <c r="G61" s="153">
        <f>+F61*E61</f>
        <v>0</v>
      </c>
    </row>
    <row r="62" spans="1:11" ht="25.5" x14ac:dyDescent="0.2">
      <c r="A62" s="205">
        <f>MAX(A$9:A61)+1</f>
        <v>9</v>
      </c>
      <c r="B62" s="148"/>
      <c r="C62" s="199" t="s">
        <v>227</v>
      </c>
      <c r="D62" s="151"/>
      <c r="E62" s="152"/>
      <c r="F62" s="152"/>
      <c r="G62" s="202">
        <f>+F62*E62</f>
        <v>0</v>
      </c>
      <c r="H62" s="147"/>
      <c r="I62" s="147"/>
      <c r="J62" s="147"/>
      <c r="K62" s="147"/>
    </row>
    <row r="63" spans="1:11" ht="25.5" x14ac:dyDescent="0.2">
      <c r="A63" s="205"/>
      <c r="B63" s="148"/>
      <c r="C63" s="199" t="s">
        <v>229</v>
      </c>
      <c r="D63" s="151"/>
      <c r="E63" s="152"/>
      <c r="F63" s="152"/>
      <c r="G63" s="202">
        <f>+F63*E63</f>
        <v>0</v>
      </c>
      <c r="H63" s="147"/>
      <c r="I63" s="147"/>
      <c r="J63" s="147"/>
      <c r="K63" s="147"/>
    </row>
    <row r="64" spans="1:11" ht="25.5" x14ac:dyDescent="0.2">
      <c r="A64" s="205"/>
      <c r="B64" s="148"/>
      <c r="C64" s="199" t="s">
        <v>43</v>
      </c>
      <c r="D64" s="151"/>
      <c r="E64" s="248"/>
      <c r="F64" s="152"/>
      <c r="G64" s="202"/>
      <c r="H64" s="147"/>
      <c r="I64" s="147"/>
      <c r="J64" s="147"/>
      <c r="K64" s="147"/>
    </row>
    <row r="65" spans="1:13" x14ac:dyDescent="0.2">
      <c r="A65" s="205"/>
      <c r="B65" s="148"/>
      <c r="C65" s="199" t="s">
        <v>72</v>
      </c>
      <c r="D65" s="244" t="s">
        <v>2</v>
      </c>
      <c r="E65" s="152">
        <v>402</v>
      </c>
      <c r="F65" s="55"/>
      <c r="G65" s="202">
        <f>+F65*E65</f>
        <v>0</v>
      </c>
      <c r="H65" s="147"/>
      <c r="I65" s="147"/>
      <c r="J65" s="147"/>
      <c r="K65" s="147"/>
    </row>
    <row r="66" spans="1:13" x14ac:dyDescent="0.2">
      <c r="A66" s="205"/>
      <c r="B66" s="148"/>
      <c r="C66" s="199"/>
      <c r="D66" s="200"/>
      <c r="E66" s="152"/>
      <c r="F66" s="152"/>
      <c r="G66" s="202">
        <f>+F66*E66</f>
        <v>0</v>
      </c>
    </row>
    <row r="67" spans="1:13" x14ac:dyDescent="0.2">
      <c r="A67" s="205"/>
      <c r="B67" s="148"/>
      <c r="C67" s="199"/>
      <c r="D67" s="200"/>
      <c r="E67" s="152"/>
      <c r="F67" s="152"/>
      <c r="G67" s="153">
        <f>+F67*E67</f>
        <v>0</v>
      </c>
    </row>
    <row r="68" spans="1:13" ht="25.5" x14ac:dyDescent="0.2">
      <c r="A68" s="205">
        <f>MAX(A$9:A67)+1</f>
        <v>10</v>
      </c>
      <c r="B68" s="148"/>
      <c r="C68" s="199" t="s">
        <v>228</v>
      </c>
      <c r="D68" s="151"/>
      <c r="E68" s="152"/>
      <c r="F68" s="152"/>
      <c r="G68" s="202">
        <f>+F68*E68</f>
        <v>0</v>
      </c>
      <c r="H68" s="147"/>
      <c r="I68" s="147"/>
      <c r="J68" s="147"/>
      <c r="K68" s="147"/>
    </row>
    <row r="69" spans="1:13" ht="25.5" x14ac:dyDescent="0.2">
      <c r="A69" s="205"/>
      <c r="B69" s="148"/>
      <c r="C69" s="199" t="s">
        <v>230</v>
      </c>
      <c r="D69" s="151"/>
      <c r="E69" s="152"/>
      <c r="F69" s="152"/>
      <c r="G69" s="202">
        <f>+F69*E69</f>
        <v>0</v>
      </c>
      <c r="H69" s="147"/>
      <c r="I69" s="147"/>
      <c r="J69" s="147"/>
      <c r="K69" s="147"/>
    </row>
    <row r="70" spans="1:13" ht="25.5" x14ac:dyDescent="0.2">
      <c r="A70" s="205"/>
      <c r="B70" s="148"/>
      <c r="C70" s="199" t="s">
        <v>43</v>
      </c>
      <c r="D70" s="151"/>
      <c r="E70" s="248"/>
      <c r="F70" s="152"/>
      <c r="G70" s="202"/>
      <c r="H70" s="147"/>
      <c r="I70" s="147"/>
      <c r="J70" s="147"/>
      <c r="K70" s="147"/>
    </row>
    <row r="71" spans="1:13" x14ac:dyDescent="0.2">
      <c r="A71" s="205"/>
      <c r="B71" s="148"/>
      <c r="C71" s="199" t="s">
        <v>72</v>
      </c>
      <c r="D71" s="244" t="s">
        <v>2</v>
      </c>
      <c r="E71" s="152">
        <v>402</v>
      </c>
      <c r="F71" s="55"/>
      <c r="G71" s="202">
        <f>+F71*E71</f>
        <v>0</v>
      </c>
      <c r="H71" s="147"/>
      <c r="I71" s="147"/>
      <c r="J71" s="147"/>
      <c r="K71" s="147"/>
    </row>
    <row r="72" spans="1:13" x14ac:dyDescent="0.2">
      <c r="A72" s="205"/>
      <c r="B72" s="148"/>
      <c r="C72" s="199"/>
      <c r="D72" s="151"/>
      <c r="E72" s="208">
        <v>0</v>
      </c>
      <c r="F72" s="202"/>
      <c r="G72" s="202">
        <f t="shared" ref="G72:G87" si="8">+F72*E72</f>
        <v>0</v>
      </c>
      <c r="L72" s="146"/>
      <c r="M72" s="146"/>
    </row>
    <row r="73" spans="1:13" x14ac:dyDescent="0.2">
      <c r="A73" s="205"/>
      <c r="B73" s="148"/>
      <c r="C73" s="199"/>
      <c r="D73" s="151"/>
      <c r="E73" s="208">
        <v>0</v>
      </c>
      <c r="F73" s="152"/>
      <c r="G73" s="202">
        <f t="shared" si="8"/>
        <v>0</v>
      </c>
      <c r="H73" s="147"/>
      <c r="I73" s="147"/>
      <c r="J73" s="147"/>
      <c r="K73" s="147"/>
    </row>
    <row r="74" spans="1:13" ht="25.5" x14ac:dyDescent="0.2">
      <c r="A74" s="205">
        <f>+MAX($A$9:A73)+1</f>
        <v>11</v>
      </c>
      <c r="B74" s="148"/>
      <c r="C74" s="199" t="s">
        <v>234</v>
      </c>
      <c r="D74" s="151"/>
      <c r="E74" s="208">
        <v>0</v>
      </c>
      <c r="F74" s="152"/>
      <c r="G74" s="202">
        <f t="shared" si="8"/>
        <v>0</v>
      </c>
      <c r="H74" s="147"/>
      <c r="I74" s="147"/>
      <c r="J74" s="147"/>
      <c r="K74" s="147"/>
    </row>
    <row r="75" spans="1:13" ht="25.5" x14ac:dyDescent="0.2">
      <c r="A75" s="205"/>
      <c r="B75" s="148"/>
      <c r="C75" s="199" t="s">
        <v>235</v>
      </c>
      <c r="D75" s="151"/>
      <c r="E75" s="208">
        <v>0</v>
      </c>
      <c r="F75" s="152"/>
      <c r="G75" s="202">
        <f t="shared" si="8"/>
        <v>0</v>
      </c>
      <c r="H75" s="147"/>
      <c r="I75" s="147"/>
      <c r="J75" s="147"/>
      <c r="K75" s="147"/>
    </row>
    <row r="76" spans="1:13" ht="25.5" x14ac:dyDescent="0.2">
      <c r="A76" s="205"/>
      <c r="B76" s="148"/>
      <c r="C76" s="199" t="s">
        <v>43</v>
      </c>
      <c r="D76" s="151"/>
      <c r="E76" s="250"/>
      <c r="F76" s="152"/>
      <c r="G76" s="202">
        <f t="shared" si="8"/>
        <v>0</v>
      </c>
      <c r="H76" s="147"/>
      <c r="I76" s="147"/>
      <c r="J76" s="147"/>
      <c r="K76" s="147"/>
    </row>
    <row r="77" spans="1:13" x14ac:dyDescent="0.2">
      <c r="A77" s="205"/>
      <c r="B77" s="148"/>
      <c r="C77" s="199" t="s">
        <v>44</v>
      </c>
      <c r="D77" s="244" t="s">
        <v>2</v>
      </c>
      <c r="E77" s="208">
        <v>381.3</v>
      </c>
      <c r="F77" s="55"/>
      <c r="G77" s="202">
        <f t="shared" si="8"/>
        <v>0</v>
      </c>
      <c r="H77" s="147"/>
      <c r="I77" s="147"/>
      <c r="J77" s="147"/>
      <c r="K77" s="147"/>
    </row>
    <row r="78" spans="1:13" x14ac:dyDescent="0.2">
      <c r="A78" s="205"/>
      <c r="B78" s="148"/>
      <c r="C78" s="199"/>
      <c r="D78" s="244"/>
      <c r="E78" s="208">
        <v>0</v>
      </c>
      <c r="F78" s="152"/>
      <c r="G78" s="202">
        <f t="shared" si="8"/>
        <v>0</v>
      </c>
      <c r="H78" s="192"/>
      <c r="I78" s="147"/>
      <c r="J78" s="147"/>
      <c r="K78" s="147"/>
    </row>
    <row r="79" spans="1:13" x14ac:dyDescent="0.2">
      <c r="A79" s="205"/>
      <c r="B79" s="148"/>
      <c r="C79" s="199"/>
      <c r="D79" s="244"/>
      <c r="E79" s="208">
        <v>0</v>
      </c>
      <c r="F79" s="152"/>
      <c r="G79" s="202">
        <f t="shared" si="8"/>
        <v>0</v>
      </c>
      <c r="H79" s="192"/>
      <c r="I79" s="147"/>
      <c r="J79" s="147"/>
      <c r="K79" s="147"/>
    </row>
    <row r="80" spans="1:13" x14ac:dyDescent="0.2">
      <c r="A80" s="205">
        <f>+MAX($A$16:A79)+1</f>
        <v>12</v>
      </c>
      <c r="B80" s="148"/>
      <c r="C80" s="199" t="s">
        <v>236</v>
      </c>
      <c r="D80" s="244"/>
      <c r="E80" s="208">
        <v>0</v>
      </c>
      <c r="F80" s="152"/>
      <c r="G80" s="202">
        <f t="shared" si="8"/>
        <v>0</v>
      </c>
      <c r="H80" s="192"/>
      <c r="I80" s="147"/>
      <c r="J80" s="147"/>
      <c r="K80" s="147"/>
    </row>
    <row r="81" spans="1:11" ht="25.5" x14ac:dyDescent="0.2">
      <c r="A81" s="205"/>
      <c r="B81" s="148"/>
      <c r="C81" s="199" t="s">
        <v>238</v>
      </c>
      <c r="D81" s="244"/>
      <c r="E81" s="250"/>
      <c r="F81" s="152"/>
      <c r="G81" s="202">
        <f t="shared" si="8"/>
        <v>0</v>
      </c>
      <c r="H81" s="192"/>
      <c r="I81" s="147"/>
      <c r="J81" s="147"/>
      <c r="K81" s="147"/>
    </row>
    <row r="82" spans="1:11" x14ac:dyDescent="0.2">
      <c r="A82" s="205"/>
      <c r="B82" s="148"/>
      <c r="C82" s="199" t="s">
        <v>237</v>
      </c>
      <c r="D82" s="244" t="s">
        <v>2</v>
      </c>
      <c r="E82" s="208">
        <v>396</v>
      </c>
      <c r="F82" s="55"/>
      <c r="G82" s="202">
        <f t="shared" si="8"/>
        <v>0</v>
      </c>
      <c r="H82" s="192"/>
      <c r="I82" s="147"/>
      <c r="J82" s="147"/>
      <c r="K82" s="147"/>
    </row>
    <row r="83" spans="1:11" x14ac:dyDescent="0.2">
      <c r="A83" s="205"/>
      <c r="B83" s="148"/>
      <c r="C83" s="199"/>
      <c r="D83" s="244"/>
      <c r="E83" s="152"/>
      <c r="F83" s="152"/>
      <c r="G83" s="202">
        <f t="shared" si="8"/>
        <v>0</v>
      </c>
      <c r="H83" s="192"/>
      <c r="I83" s="147"/>
      <c r="J83" s="147"/>
      <c r="K83" s="147"/>
    </row>
    <row r="84" spans="1:11" x14ac:dyDescent="0.2">
      <c r="A84" s="205"/>
      <c r="B84" s="148"/>
      <c r="C84" s="199"/>
      <c r="D84" s="244"/>
      <c r="E84" s="152"/>
      <c r="F84" s="152"/>
      <c r="G84" s="202">
        <f t="shared" si="8"/>
        <v>0</v>
      </c>
      <c r="H84" s="192"/>
      <c r="I84" s="147"/>
      <c r="J84" s="147"/>
      <c r="K84" s="147"/>
    </row>
    <row r="85" spans="1:11" ht="25.5" x14ac:dyDescent="0.2">
      <c r="A85" s="205">
        <f>MAX($A$9:A84)+1</f>
        <v>13</v>
      </c>
      <c r="B85" s="148"/>
      <c r="C85" s="199" t="s">
        <v>231</v>
      </c>
      <c r="D85" s="244"/>
      <c r="E85" s="152"/>
      <c r="F85" s="152"/>
      <c r="G85" s="202">
        <f t="shared" si="8"/>
        <v>0</v>
      </c>
      <c r="H85" s="192"/>
      <c r="I85" s="147"/>
      <c r="J85" s="147"/>
      <c r="K85" s="147"/>
    </row>
    <row r="86" spans="1:11" ht="25.5" x14ac:dyDescent="0.2">
      <c r="A86" s="205"/>
      <c r="B86" s="148"/>
      <c r="C86" s="199" t="s">
        <v>232</v>
      </c>
      <c r="D86" s="244"/>
      <c r="E86" s="248"/>
      <c r="F86" s="152"/>
      <c r="G86" s="202">
        <f t="shared" si="8"/>
        <v>0</v>
      </c>
      <c r="H86" s="192"/>
      <c r="I86" s="147"/>
      <c r="J86" s="147"/>
      <c r="K86" s="147"/>
    </row>
    <row r="87" spans="1:11" x14ac:dyDescent="0.2">
      <c r="A87" s="205"/>
      <c r="B87" s="148"/>
      <c r="C87" s="199" t="s">
        <v>233</v>
      </c>
      <c r="D87" s="244" t="s">
        <v>2</v>
      </c>
      <c r="E87" s="152">
        <v>378</v>
      </c>
      <c r="F87" s="55"/>
      <c r="G87" s="202">
        <f t="shared" si="8"/>
        <v>0</v>
      </c>
      <c r="H87" s="192"/>
      <c r="I87" s="147"/>
      <c r="J87" s="147"/>
      <c r="K87" s="147"/>
    </row>
    <row r="88" spans="1:11" x14ac:dyDescent="0.2">
      <c r="A88" s="205"/>
      <c r="B88" s="148"/>
      <c r="C88" s="199"/>
      <c r="D88" s="204"/>
      <c r="F88" s="193">
        <v>0</v>
      </c>
      <c r="G88" s="208"/>
    </row>
    <row r="89" spans="1:11" x14ac:dyDescent="0.2">
      <c r="A89" s="171">
        <f>+A8</f>
        <v>6</v>
      </c>
      <c r="B89" s="172"/>
      <c r="C89" s="173" t="str">
        <f>+C8&amp;":"</f>
        <v>IZOLATERSKI RADOVI:</v>
      </c>
      <c r="D89" s="173"/>
      <c r="E89" s="174" t="s">
        <v>17</v>
      </c>
      <c r="F89" s="175">
        <v>0</v>
      </c>
      <c r="G89" s="176">
        <f>SUM($G$7:G88)</f>
        <v>0</v>
      </c>
    </row>
    <row r="90" spans="1:11" x14ac:dyDescent="0.2">
      <c r="A90" s="191"/>
      <c r="B90" s="148"/>
      <c r="F90" s="193">
        <v>0</v>
      </c>
    </row>
  </sheetData>
  <sheetProtection algorithmName="SHA-512" hashValue="fKvDAahDRrrT5pXB7I1Aeegkt/iXSXl/t+nrbwdPJNhGp9Ky/QAQCGmqs7Kak7LHLScvUosBiyPqNnVJFq1E9A==" saltValue="Zj0Ig+aLWsbKfxU8i7MVHA=="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3" manualBreakCount="3">
    <brk id="29" max="6" man="1"/>
    <brk id="49" max="6" man="1"/>
    <brk id="79" max="6" man="1"/>
  </rowBreaks>
  <ignoredErrors>
    <ignoredError sqref="G7:G90"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41"/>
  <sheetViews>
    <sheetView showZeros="0" view="pageBreakPreview" zoomScale="84" zoomScaleNormal="120" zoomScaleSheetLayoutView="84" workbookViewId="0">
      <pane ySplit="5" topLeftCell="A6" activePane="bottomLeft" state="frozen"/>
      <selection activeCell="A28" sqref="A28"/>
      <selection pane="bottomLeft" activeCell="F12" sqref="F12"/>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+A8</f>
        <v>7</v>
      </c>
      <c r="B4" s="135"/>
      <c r="C4" s="136" t="str">
        <f>+C8</f>
        <v>GIPSERSKI RADOVI</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x14ac:dyDescent="0.2">
      <c r="A7" s="191"/>
      <c r="B7" s="148"/>
      <c r="C7" s="199"/>
      <c r="D7" s="200"/>
      <c r="E7" s="152"/>
      <c r="F7" s="201">
        <v>0</v>
      </c>
      <c r="G7" s="202">
        <f>+F7*E7</f>
        <v>0</v>
      </c>
    </row>
    <row r="8" spans="1:11" s="160" customFormat="1" x14ac:dyDescent="0.2">
      <c r="A8" s="154">
        <v>7</v>
      </c>
      <c r="B8" s="155"/>
      <c r="C8" s="246" t="s">
        <v>135</v>
      </c>
      <c r="D8" s="200"/>
      <c r="E8" s="152"/>
      <c r="F8" s="152">
        <v>0</v>
      </c>
      <c r="G8" s="202">
        <f>+F8*E8</f>
        <v>0</v>
      </c>
      <c r="H8" s="159"/>
      <c r="I8" s="159"/>
      <c r="J8" s="159"/>
      <c r="K8" s="159"/>
    </row>
    <row r="9" spans="1:11" x14ac:dyDescent="0.2">
      <c r="A9" s="205"/>
      <c r="B9" s="148"/>
      <c r="C9" s="199"/>
      <c r="D9" s="204"/>
      <c r="E9" s="193"/>
      <c r="G9" s="208">
        <f>+F9*E9</f>
        <v>0</v>
      </c>
      <c r="H9" s="147"/>
      <c r="I9" s="147"/>
      <c r="J9" s="147"/>
      <c r="K9" s="147"/>
    </row>
    <row r="10" spans="1:11" x14ac:dyDescent="0.2">
      <c r="A10" s="205"/>
      <c r="B10" s="148"/>
      <c r="C10" s="199"/>
      <c r="D10" s="204"/>
      <c r="E10" s="193"/>
      <c r="G10" s="208">
        <f t="shared" ref="G10:G13" si="0">+F10*E10</f>
        <v>0</v>
      </c>
      <c r="H10" s="147"/>
      <c r="I10" s="147"/>
      <c r="J10" s="147"/>
      <c r="K10" s="147"/>
    </row>
    <row r="11" spans="1:11" x14ac:dyDescent="0.2">
      <c r="A11" s="205">
        <f>MAX(A$9:A10)+1</f>
        <v>1</v>
      </c>
      <c r="B11" s="148"/>
      <c r="C11" s="199" t="s">
        <v>239</v>
      </c>
      <c r="D11" s="204"/>
      <c r="E11" s="193"/>
      <c r="G11" s="208">
        <f t="shared" si="0"/>
        <v>0</v>
      </c>
      <c r="H11" s="147"/>
      <c r="I11" s="147"/>
      <c r="J11" s="147"/>
      <c r="K11" s="147"/>
    </row>
    <row r="12" spans="1:11" ht="89.25" x14ac:dyDescent="0.2">
      <c r="A12" s="205"/>
      <c r="B12" s="148"/>
      <c r="C12" s="199" t="s">
        <v>240</v>
      </c>
      <c r="D12" s="204"/>
      <c r="E12" s="193"/>
      <c r="G12" s="208">
        <f t="shared" si="0"/>
        <v>0</v>
      </c>
      <c r="H12" s="147"/>
      <c r="I12" s="147"/>
      <c r="J12" s="147"/>
      <c r="K12" s="147"/>
    </row>
    <row r="13" spans="1:11" x14ac:dyDescent="0.2">
      <c r="A13" s="205"/>
      <c r="B13" s="148"/>
      <c r="C13" s="199" t="s">
        <v>136</v>
      </c>
      <c r="D13" s="204" t="s">
        <v>2</v>
      </c>
      <c r="E13" s="193">
        <v>95</v>
      </c>
      <c r="F13" s="197"/>
      <c r="G13" s="208">
        <f t="shared" si="0"/>
        <v>0</v>
      </c>
      <c r="H13" s="147"/>
      <c r="I13" s="147"/>
      <c r="J13" s="147"/>
      <c r="K13" s="147"/>
    </row>
    <row r="14" spans="1:11" x14ac:dyDescent="0.2">
      <c r="A14" s="205"/>
      <c r="B14" s="148"/>
      <c r="C14" s="199"/>
      <c r="D14" s="204"/>
      <c r="E14" s="193"/>
      <c r="G14" s="208">
        <f>+F14*E14</f>
        <v>0</v>
      </c>
      <c r="H14" s="147"/>
      <c r="I14" s="147"/>
      <c r="J14" s="147"/>
      <c r="K14" s="147"/>
    </row>
    <row r="15" spans="1:11" x14ac:dyDescent="0.2">
      <c r="A15" s="205"/>
      <c r="B15" s="148"/>
      <c r="C15" s="199"/>
      <c r="D15" s="204"/>
      <c r="E15" s="193"/>
      <c r="G15" s="208">
        <f t="shared" ref="G15:G18" si="1">+F15*E15</f>
        <v>0</v>
      </c>
      <c r="H15" s="147"/>
      <c r="I15" s="147"/>
      <c r="J15" s="147"/>
      <c r="K15" s="147"/>
    </row>
    <row r="16" spans="1:11" x14ac:dyDescent="0.2">
      <c r="A16" s="205">
        <f>MAX(A$9:A15)+1</f>
        <v>2</v>
      </c>
      <c r="B16" s="148"/>
      <c r="C16" s="199" t="s">
        <v>241</v>
      </c>
      <c r="D16" s="204"/>
      <c r="E16" s="193"/>
      <c r="G16" s="208">
        <f t="shared" si="1"/>
        <v>0</v>
      </c>
      <c r="H16" s="147"/>
      <c r="I16" s="147"/>
      <c r="J16" s="147"/>
      <c r="K16" s="147"/>
    </row>
    <row r="17" spans="1:11" ht="89.25" x14ac:dyDescent="0.2">
      <c r="A17" s="205"/>
      <c r="B17" s="148"/>
      <c r="C17" s="199" t="s">
        <v>242</v>
      </c>
      <c r="D17" s="204"/>
      <c r="E17" s="193"/>
      <c r="G17" s="208">
        <f t="shared" si="1"/>
        <v>0</v>
      </c>
      <c r="H17" s="147"/>
      <c r="I17" s="147"/>
      <c r="J17" s="147"/>
      <c r="K17" s="147"/>
    </row>
    <row r="18" spans="1:11" x14ac:dyDescent="0.2">
      <c r="A18" s="205"/>
      <c r="B18" s="148"/>
      <c r="C18" s="199" t="s">
        <v>136</v>
      </c>
      <c r="D18" s="204" t="s">
        <v>2</v>
      </c>
      <c r="E18" s="193">
        <v>37.5</v>
      </c>
      <c r="F18" s="197"/>
      <c r="G18" s="208">
        <f t="shared" si="1"/>
        <v>0</v>
      </c>
      <c r="H18" s="147"/>
      <c r="I18" s="147"/>
      <c r="J18" s="147"/>
      <c r="K18" s="147"/>
    </row>
    <row r="19" spans="1:11" x14ac:dyDescent="0.2">
      <c r="A19" s="205"/>
      <c r="B19" s="148"/>
      <c r="C19" s="199"/>
      <c r="D19" s="204"/>
      <c r="E19" s="193"/>
      <c r="G19" s="208">
        <f>+F19*E19</f>
        <v>0</v>
      </c>
      <c r="H19" s="147"/>
      <c r="I19" s="147"/>
      <c r="J19" s="147"/>
      <c r="K19" s="147"/>
    </row>
    <row r="20" spans="1:11" x14ac:dyDescent="0.2">
      <c r="A20" s="205"/>
      <c r="B20" s="148"/>
      <c r="C20" s="199"/>
      <c r="D20" s="204"/>
      <c r="E20" s="193"/>
      <c r="G20" s="208">
        <f t="shared" ref="G20:G23" si="2">+F20*E20</f>
        <v>0</v>
      </c>
      <c r="H20" s="147"/>
      <c r="I20" s="147"/>
      <c r="J20" s="147"/>
      <c r="K20" s="147"/>
    </row>
    <row r="21" spans="1:11" ht="25.5" x14ac:dyDescent="0.2">
      <c r="A21" s="205">
        <f>MAX(A$9:A20)+1</f>
        <v>3</v>
      </c>
      <c r="B21" s="148"/>
      <c r="C21" s="199" t="s">
        <v>243</v>
      </c>
      <c r="D21" s="204"/>
      <c r="E21" s="193"/>
      <c r="G21" s="208">
        <f t="shared" si="2"/>
        <v>0</v>
      </c>
      <c r="H21" s="147"/>
      <c r="I21" s="147"/>
      <c r="J21" s="147"/>
      <c r="K21" s="147"/>
    </row>
    <row r="22" spans="1:11" ht="89.25" x14ac:dyDescent="0.2">
      <c r="A22" s="205"/>
      <c r="B22" s="148"/>
      <c r="C22" s="199" t="s">
        <v>244</v>
      </c>
      <c r="D22" s="204"/>
      <c r="E22" s="193"/>
      <c r="G22" s="208">
        <f t="shared" si="2"/>
        <v>0</v>
      </c>
      <c r="H22" s="147"/>
      <c r="I22" s="147"/>
      <c r="J22" s="147"/>
      <c r="K22" s="147"/>
    </row>
    <row r="23" spans="1:11" x14ac:dyDescent="0.2">
      <c r="A23" s="205"/>
      <c r="B23" s="148"/>
      <c r="C23" s="199" t="s">
        <v>136</v>
      </c>
      <c r="D23" s="204" t="s">
        <v>2</v>
      </c>
      <c r="E23" s="193">
        <v>36</v>
      </c>
      <c r="F23" s="197"/>
      <c r="G23" s="208">
        <f t="shared" si="2"/>
        <v>0</v>
      </c>
      <c r="H23" s="147"/>
      <c r="I23" s="147"/>
      <c r="J23" s="147"/>
      <c r="K23" s="147"/>
    </row>
    <row r="24" spans="1:11" x14ac:dyDescent="0.2">
      <c r="A24" s="205"/>
      <c r="B24" s="148"/>
      <c r="C24" s="199"/>
      <c r="D24" s="204"/>
      <c r="E24" s="193"/>
      <c r="G24" s="208">
        <f>+F24*E24</f>
        <v>0</v>
      </c>
      <c r="H24" s="147"/>
      <c r="I24" s="147"/>
      <c r="J24" s="147"/>
      <c r="K24" s="147"/>
    </row>
    <row r="25" spans="1:11" x14ac:dyDescent="0.2">
      <c r="A25" s="205"/>
      <c r="B25" s="148"/>
      <c r="C25" s="199"/>
      <c r="D25" s="204"/>
      <c r="E25" s="193"/>
      <c r="G25" s="208">
        <f t="shared" ref="G25:G28" si="3">+F25*E25</f>
        <v>0</v>
      </c>
      <c r="H25" s="147"/>
      <c r="I25" s="147"/>
      <c r="J25" s="147"/>
      <c r="K25" s="147"/>
    </row>
    <row r="26" spans="1:11" ht="25.5" x14ac:dyDescent="0.2">
      <c r="A26" s="205">
        <f>MAX(A$9:A25)+1</f>
        <v>4</v>
      </c>
      <c r="B26" s="148"/>
      <c r="C26" s="199" t="s">
        <v>246</v>
      </c>
      <c r="D26" s="204"/>
      <c r="E26" s="193"/>
      <c r="G26" s="208">
        <f t="shared" si="3"/>
        <v>0</v>
      </c>
      <c r="H26" s="147"/>
      <c r="I26" s="147"/>
      <c r="J26" s="147"/>
      <c r="K26" s="147"/>
    </row>
    <row r="27" spans="1:11" ht="89.25" x14ac:dyDescent="0.2">
      <c r="A27" s="205"/>
      <c r="B27" s="148"/>
      <c r="C27" s="199" t="s">
        <v>245</v>
      </c>
      <c r="D27" s="204"/>
      <c r="E27" s="193"/>
      <c r="G27" s="208">
        <f t="shared" si="3"/>
        <v>0</v>
      </c>
      <c r="H27" s="147"/>
      <c r="I27" s="147"/>
      <c r="J27" s="147"/>
      <c r="K27" s="147"/>
    </row>
    <row r="28" spans="1:11" x14ac:dyDescent="0.2">
      <c r="A28" s="205"/>
      <c r="B28" s="148"/>
      <c r="C28" s="199" t="s">
        <v>136</v>
      </c>
      <c r="D28" s="204" t="s">
        <v>2</v>
      </c>
      <c r="E28" s="193">
        <v>46</v>
      </c>
      <c r="F28" s="197"/>
      <c r="G28" s="208">
        <f t="shared" si="3"/>
        <v>0</v>
      </c>
      <c r="H28" s="147"/>
      <c r="I28" s="147"/>
      <c r="J28" s="147"/>
      <c r="K28" s="147"/>
    </row>
    <row r="29" spans="1:11" x14ac:dyDescent="0.2">
      <c r="A29" s="205"/>
      <c r="B29" s="148"/>
      <c r="C29" s="199"/>
      <c r="D29" s="204"/>
      <c r="E29" s="193"/>
      <c r="G29" s="208">
        <f>+F29*E29</f>
        <v>0</v>
      </c>
      <c r="H29" s="147"/>
      <c r="I29" s="147"/>
      <c r="J29" s="147"/>
      <c r="K29" s="147"/>
    </row>
    <row r="30" spans="1:11" x14ac:dyDescent="0.2">
      <c r="A30" s="205"/>
      <c r="B30" s="148"/>
      <c r="C30" s="199"/>
      <c r="D30" s="204"/>
      <c r="E30" s="193"/>
      <c r="G30" s="208">
        <f t="shared" ref="G30:G38" si="4">+F30*E30</f>
        <v>0</v>
      </c>
      <c r="H30" s="147"/>
      <c r="I30" s="147"/>
      <c r="J30" s="147"/>
      <c r="K30" s="147"/>
    </row>
    <row r="31" spans="1:11" ht="25.5" x14ac:dyDescent="0.2">
      <c r="A31" s="205">
        <f>MAX(A$9:A30)+1</f>
        <v>5</v>
      </c>
      <c r="B31" s="148"/>
      <c r="C31" s="199" t="s">
        <v>247</v>
      </c>
      <c r="D31" s="204"/>
      <c r="E31" s="193"/>
      <c r="G31" s="208">
        <f t="shared" si="4"/>
        <v>0</v>
      </c>
      <c r="H31" s="147"/>
      <c r="I31" s="147"/>
      <c r="J31" s="147"/>
      <c r="K31" s="147"/>
    </row>
    <row r="32" spans="1:11" ht="89.25" x14ac:dyDescent="0.2">
      <c r="A32" s="205"/>
      <c r="B32" s="148"/>
      <c r="C32" s="199" t="s">
        <v>248</v>
      </c>
      <c r="D32" s="204"/>
      <c r="E32" s="193"/>
      <c r="G32" s="208">
        <f t="shared" si="4"/>
        <v>0</v>
      </c>
      <c r="H32" s="147"/>
      <c r="I32" s="147"/>
      <c r="J32" s="147"/>
      <c r="K32" s="147"/>
    </row>
    <row r="33" spans="1:11" x14ac:dyDescent="0.2">
      <c r="A33" s="205"/>
      <c r="B33" s="148"/>
      <c r="C33" s="199" t="s">
        <v>136</v>
      </c>
      <c r="D33" s="204" t="s">
        <v>2</v>
      </c>
      <c r="E33" s="193">
        <v>30</v>
      </c>
      <c r="F33" s="197"/>
      <c r="G33" s="208">
        <f t="shared" si="4"/>
        <v>0</v>
      </c>
      <c r="H33" s="147"/>
      <c r="I33" s="147"/>
      <c r="J33" s="147"/>
      <c r="K33" s="147"/>
    </row>
    <row r="34" spans="1:11" x14ac:dyDescent="0.2">
      <c r="A34" s="205"/>
      <c r="B34" s="148"/>
      <c r="C34" s="199"/>
      <c r="D34" s="204"/>
      <c r="E34" s="193">
        <v>0</v>
      </c>
      <c r="G34" s="208">
        <f t="shared" si="4"/>
        <v>0</v>
      </c>
      <c r="H34" s="251"/>
      <c r="I34" s="147"/>
      <c r="J34" s="147"/>
      <c r="K34" s="147"/>
    </row>
    <row r="35" spans="1:11" x14ac:dyDescent="0.2">
      <c r="A35" s="205"/>
      <c r="B35" s="148"/>
      <c r="C35" s="199"/>
      <c r="D35" s="204"/>
      <c r="E35" s="193">
        <v>0</v>
      </c>
      <c r="G35" s="208">
        <f t="shared" si="4"/>
        <v>0</v>
      </c>
      <c r="H35" s="251"/>
      <c r="I35" s="147"/>
      <c r="J35" s="147"/>
      <c r="K35" s="147"/>
    </row>
    <row r="36" spans="1:11" ht="25.5" x14ac:dyDescent="0.2">
      <c r="A36" s="205">
        <f>MAX(A$9:A35)+1</f>
        <v>6</v>
      </c>
      <c r="B36" s="148"/>
      <c r="C36" s="199" t="s">
        <v>249</v>
      </c>
      <c r="D36" s="204"/>
      <c r="E36" s="193">
        <v>0</v>
      </c>
      <c r="G36" s="208">
        <f t="shared" si="4"/>
        <v>0</v>
      </c>
      <c r="H36" s="251"/>
      <c r="I36" s="147"/>
      <c r="J36" s="147"/>
      <c r="K36" s="147"/>
    </row>
    <row r="37" spans="1:11" ht="76.5" x14ac:dyDescent="0.2">
      <c r="A37" s="205"/>
      <c r="B37" s="148"/>
      <c r="C37" s="199" t="s">
        <v>250</v>
      </c>
      <c r="D37" s="204"/>
      <c r="E37" s="249"/>
      <c r="G37" s="208">
        <f t="shared" si="4"/>
        <v>0</v>
      </c>
      <c r="H37" s="251"/>
      <c r="I37" s="147"/>
      <c r="J37" s="147"/>
      <c r="K37" s="147"/>
    </row>
    <row r="38" spans="1:11" x14ac:dyDescent="0.2">
      <c r="A38" s="205"/>
      <c r="B38" s="148"/>
      <c r="C38" s="199" t="s">
        <v>46</v>
      </c>
      <c r="D38" s="204" t="s">
        <v>2</v>
      </c>
      <c r="E38" s="193">
        <v>338</v>
      </c>
      <c r="F38" s="197"/>
      <c r="G38" s="208">
        <f t="shared" si="4"/>
        <v>0</v>
      </c>
      <c r="H38" s="251"/>
      <c r="I38" s="147"/>
      <c r="J38" s="147"/>
      <c r="K38" s="147"/>
    </row>
    <row r="39" spans="1:11" x14ac:dyDescent="0.2">
      <c r="A39" s="205"/>
      <c r="B39" s="148"/>
      <c r="C39" s="199"/>
      <c r="D39" s="204"/>
      <c r="F39" s="193">
        <v>0</v>
      </c>
      <c r="G39" s="208"/>
    </row>
    <row r="40" spans="1:11" x14ac:dyDescent="0.2">
      <c r="A40" s="171">
        <f>+A8</f>
        <v>7</v>
      </c>
      <c r="B40" s="172"/>
      <c r="C40" s="173" t="str">
        <f>+C8&amp;":"</f>
        <v>GIPSERSKI RADOVI:</v>
      </c>
      <c r="D40" s="173"/>
      <c r="E40" s="174" t="s">
        <v>17</v>
      </c>
      <c r="F40" s="175">
        <v>0</v>
      </c>
      <c r="G40" s="176">
        <f>SUM($G$7:G39)</f>
        <v>0</v>
      </c>
    </row>
    <row r="41" spans="1:11" x14ac:dyDescent="0.2">
      <c r="A41" s="191"/>
      <c r="B41" s="148"/>
      <c r="F41" s="193">
        <v>0</v>
      </c>
    </row>
  </sheetData>
  <sheetProtection algorithmName="SHA-512" hashValue="AW6dk6tKM9I5VFvMxNKtdMGTAoeoH6S53hN+zugtK/57kt/NSX4nUGQcKlyvm7NOuh7dJw7IciJDTQqCwekqXQ==" saltValue="e6lnm4Y9RnG/NbwYr1CcVg=="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1" manualBreakCount="1">
    <brk id="25"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K33"/>
  <sheetViews>
    <sheetView showZeros="0" view="pageBreakPreview" zoomScale="90" zoomScaleNormal="120" zoomScaleSheetLayoutView="90" workbookViewId="0">
      <pane ySplit="5" topLeftCell="A6" activePane="bottomLeft" state="frozen"/>
      <selection activeCell="A28" sqref="A28"/>
      <selection pane="bottomLeft" activeCell="F30" sqref="F30"/>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+A8</f>
        <v>8</v>
      </c>
      <c r="B4" s="135"/>
      <c r="C4" s="136" t="str">
        <f>+C8</f>
        <v>KERAMIČARSKI RADOVI</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x14ac:dyDescent="0.2">
      <c r="A7" s="191"/>
      <c r="B7" s="148"/>
      <c r="C7" s="199"/>
      <c r="D7" s="200"/>
      <c r="E7" s="152"/>
      <c r="F7" s="201">
        <v>0</v>
      </c>
      <c r="G7" s="202">
        <f t="shared" ref="G7:G16" si="0">+F7*E7</f>
        <v>0</v>
      </c>
    </row>
    <row r="8" spans="1:11" s="160" customFormat="1" x14ac:dyDescent="0.2">
      <c r="A8" s="154">
        <v>8</v>
      </c>
      <c r="B8" s="155"/>
      <c r="C8" s="156" t="s">
        <v>9</v>
      </c>
      <c r="D8" s="200"/>
      <c r="E8" s="152"/>
      <c r="F8" s="152"/>
      <c r="G8" s="202">
        <f t="shared" si="0"/>
        <v>0</v>
      </c>
      <c r="H8" s="159"/>
      <c r="I8" s="159"/>
      <c r="J8" s="159"/>
      <c r="K8" s="159"/>
    </row>
    <row r="9" spans="1:11" x14ac:dyDescent="0.2">
      <c r="A9" s="205"/>
      <c r="B9" s="148"/>
      <c r="C9" s="199"/>
      <c r="D9" s="200"/>
      <c r="E9" s="152"/>
      <c r="F9" s="152"/>
      <c r="G9" s="202">
        <f t="shared" si="0"/>
        <v>0</v>
      </c>
    </row>
    <row r="10" spans="1:11" x14ac:dyDescent="0.2">
      <c r="A10" s="205"/>
      <c r="B10" s="148"/>
      <c r="C10" s="199"/>
      <c r="D10" s="200"/>
      <c r="E10" s="152"/>
      <c r="F10" s="152"/>
      <c r="G10" s="153">
        <f t="shared" si="0"/>
        <v>0</v>
      </c>
    </row>
    <row r="11" spans="1:11" x14ac:dyDescent="0.2">
      <c r="A11" s="205">
        <f>MAX(A$10:A10)+1</f>
        <v>1</v>
      </c>
      <c r="B11" s="148"/>
      <c r="C11" s="199" t="s">
        <v>47</v>
      </c>
      <c r="D11" s="244"/>
      <c r="E11" s="152"/>
      <c r="F11" s="152"/>
      <c r="G11" s="202">
        <f t="shared" si="0"/>
        <v>0</v>
      </c>
      <c r="H11" s="192"/>
      <c r="I11" s="147"/>
      <c r="J11" s="147"/>
      <c r="K11" s="147"/>
    </row>
    <row r="12" spans="1:11" ht="76.5" x14ac:dyDescent="0.2">
      <c r="A12" s="205"/>
      <c r="B12" s="148"/>
      <c r="C12" s="199" t="s">
        <v>384</v>
      </c>
      <c r="D12" s="244"/>
      <c r="E12" s="249"/>
      <c r="F12" s="152"/>
      <c r="G12" s="202">
        <f t="shared" si="0"/>
        <v>0</v>
      </c>
      <c r="H12" s="192"/>
      <c r="I12" s="147"/>
      <c r="J12" s="147"/>
      <c r="K12" s="147"/>
    </row>
    <row r="13" spans="1:11" x14ac:dyDescent="0.2">
      <c r="A13" s="205"/>
      <c r="B13" s="148"/>
      <c r="C13" s="199" t="s">
        <v>48</v>
      </c>
      <c r="D13" s="244"/>
      <c r="E13" s="152"/>
      <c r="F13" s="152"/>
      <c r="G13" s="202">
        <f t="shared" si="0"/>
        <v>0</v>
      </c>
      <c r="H13" s="192"/>
      <c r="I13" s="147"/>
      <c r="J13" s="147"/>
      <c r="K13" s="147"/>
    </row>
    <row r="14" spans="1:11" x14ac:dyDescent="0.2">
      <c r="A14" s="205"/>
      <c r="B14" s="148"/>
      <c r="C14" s="199"/>
      <c r="D14" s="244"/>
      <c r="E14" s="152"/>
      <c r="F14" s="152"/>
      <c r="G14" s="202">
        <f t="shared" si="0"/>
        <v>0</v>
      </c>
      <c r="H14" s="192"/>
      <c r="I14" s="147"/>
      <c r="J14" s="147"/>
      <c r="K14" s="147"/>
    </row>
    <row r="15" spans="1:11" x14ac:dyDescent="0.2">
      <c r="A15" s="205"/>
      <c r="B15" s="204" t="s">
        <v>4</v>
      </c>
      <c r="C15" s="240" t="s">
        <v>82</v>
      </c>
      <c r="D15" s="244" t="s">
        <v>2</v>
      </c>
      <c r="E15" s="152">
        <v>407</v>
      </c>
      <c r="F15" s="55"/>
      <c r="G15" s="202">
        <f t="shared" si="0"/>
        <v>0</v>
      </c>
      <c r="H15" s="192"/>
      <c r="I15" s="147"/>
      <c r="J15" s="147"/>
      <c r="K15" s="147"/>
    </row>
    <row r="16" spans="1:11" x14ac:dyDescent="0.2">
      <c r="A16" s="205"/>
      <c r="B16" s="204" t="s">
        <v>4</v>
      </c>
      <c r="C16" s="240" t="s">
        <v>7</v>
      </c>
      <c r="D16" s="244" t="s">
        <v>2</v>
      </c>
      <c r="E16" s="152">
        <v>111.5</v>
      </c>
      <c r="F16" s="55"/>
      <c r="G16" s="202">
        <f t="shared" si="0"/>
        <v>0</v>
      </c>
      <c r="H16" s="192"/>
      <c r="I16" s="147"/>
      <c r="J16" s="147"/>
      <c r="K16" s="147"/>
    </row>
    <row r="17" spans="1:11" x14ac:dyDescent="0.2">
      <c r="A17" s="205"/>
      <c r="B17" s="148"/>
      <c r="C17" s="199"/>
      <c r="D17" s="200"/>
      <c r="E17" s="152"/>
      <c r="F17" s="152"/>
      <c r="G17" s="202">
        <f t="shared" ref="G17:G25" si="1">+F17*E17</f>
        <v>0</v>
      </c>
    </row>
    <row r="18" spans="1:11" x14ac:dyDescent="0.2">
      <c r="A18" s="205"/>
      <c r="B18" s="148"/>
      <c r="C18" s="199"/>
      <c r="D18" s="200"/>
      <c r="E18" s="152"/>
      <c r="F18" s="152"/>
      <c r="G18" s="153">
        <f t="shared" si="1"/>
        <v>0</v>
      </c>
    </row>
    <row r="19" spans="1:11" x14ac:dyDescent="0.2">
      <c r="A19" s="205">
        <f>MAX(A$10:A18)+1</f>
        <v>2</v>
      </c>
      <c r="B19" s="148"/>
      <c r="C19" s="199" t="s">
        <v>251</v>
      </c>
      <c r="D19" s="244"/>
      <c r="E19" s="152"/>
      <c r="F19" s="152"/>
      <c r="G19" s="202">
        <f t="shared" si="1"/>
        <v>0</v>
      </c>
      <c r="H19" s="192"/>
      <c r="I19" s="147"/>
      <c r="J19" s="147"/>
      <c r="K19" s="147"/>
    </row>
    <row r="20" spans="1:11" ht="63.75" x14ac:dyDescent="0.2">
      <c r="A20" s="205"/>
      <c r="B20" s="148"/>
      <c r="C20" s="199" t="s">
        <v>252</v>
      </c>
      <c r="D20" s="244"/>
      <c r="E20" s="152"/>
      <c r="F20" s="152"/>
      <c r="G20" s="202">
        <f t="shared" si="1"/>
        <v>0</v>
      </c>
      <c r="H20" s="192"/>
      <c r="I20" s="147"/>
      <c r="J20" s="147"/>
      <c r="K20" s="147"/>
    </row>
    <row r="21" spans="1:11" x14ac:dyDescent="0.2">
      <c r="A21" s="205"/>
      <c r="B21" s="148"/>
      <c r="C21" s="199" t="s">
        <v>253</v>
      </c>
      <c r="D21" s="244"/>
      <c r="E21" s="152"/>
      <c r="F21" s="152"/>
      <c r="G21" s="202">
        <f t="shared" si="1"/>
        <v>0</v>
      </c>
      <c r="H21" s="192"/>
      <c r="I21" s="147"/>
      <c r="J21" s="147"/>
      <c r="K21" s="147"/>
    </row>
    <row r="22" spans="1:11" x14ac:dyDescent="0.2">
      <c r="A22" s="205"/>
      <c r="B22" s="148"/>
      <c r="C22" s="199"/>
      <c r="D22" s="244"/>
      <c r="E22" s="152"/>
      <c r="F22" s="152"/>
      <c r="G22" s="202">
        <f t="shared" si="1"/>
        <v>0</v>
      </c>
      <c r="H22" s="192"/>
      <c r="I22" s="147"/>
      <c r="J22" s="147"/>
      <c r="K22" s="147"/>
    </row>
    <row r="23" spans="1:11" x14ac:dyDescent="0.2">
      <c r="A23" s="205"/>
      <c r="B23" s="204" t="s">
        <v>4</v>
      </c>
      <c r="C23" s="240" t="s">
        <v>255</v>
      </c>
      <c r="D23" s="244" t="s">
        <v>37</v>
      </c>
      <c r="E23" s="152">
        <v>24</v>
      </c>
      <c r="F23" s="55"/>
      <c r="G23" s="202">
        <f t="shared" si="1"/>
        <v>0</v>
      </c>
      <c r="H23" s="192"/>
      <c r="I23" s="147"/>
      <c r="J23" s="147"/>
      <c r="K23" s="147"/>
    </row>
    <row r="24" spans="1:11" x14ac:dyDescent="0.2">
      <c r="A24" s="205"/>
      <c r="B24" s="204" t="s">
        <v>4</v>
      </c>
      <c r="C24" s="240" t="s">
        <v>256</v>
      </c>
      <c r="D24" s="244" t="s">
        <v>37</v>
      </c>
      <c r="E24" s="152">
        <v>5</v>
      </c>
      <c r="F24" s="55"/>
      <c r="G24" s="202">
        <f t="shared" ref="G24" si="2">+F24*E24</f>
        <v>0</v>
      </c>
      <c r="H24" s="192"/>
      <c r="I24" s="147"/>
      <c r="J24" s="147"/>
      <c r="K24" s="147"/>
    </row>
    <row r="25" spans="1:11" x14ac:dyDescent="0.2">
      <c r="A25" s="205"/>
      <c r="B25" s="204" t="s">
        <v>4</v>
      </c>
      <c r="C25" s="240" t="s">
        <v>254</v>
      </c>
      <c r="D25" s="244" t="s">
        <v>37</v>
      </c>
      <c r="E25" s="152">
        <v>32</v>
      </c>
      <c r="F25" s="55"/>
      <c r="G25" s="202">
        <f t="shared" si="1"/>
        <v>0</v>
      </c>
      <c r="H25" s="192"/>
      <c r="I25" s="147"/>
      <c r="J25" s="147"/>
      <c r="K25" s="147"/>
    </row>
    <row r="26" spans="1:11" x14ac:dyDescent="0.2">
      <c r="A26" s="205"/>
      <c r="B26" s="148"/>
      <c r="C26" s="199"/>
      <c r="D26" s="244"/>
      <c r="E26" s="152"/>
      <c r="F26" s="152"/>
      <c r="G26" s="202">
        <f t="shared" ref="G26:G30" si="3">+F26*E26</f>
        <v>0</v>
      </c>
      <c r="H26" s="192"/>
      <c r="I26" s="147"/>
      <c r="J26" s="147"/>
      <c r="K26" s="147"/>
    </row>
    <row r="27" spans="1:11" x14ac:dyDescent="0.2">
      <c r="A27" s="205"/>
      <c r="B27" s="148"/>
      <c r="C27" s="199"/>
      <c r="D27" s="244"/>
      <c r="E27" s="152"/>
      <c r="F27" s="152"/>
      <c r="G27" s="202">
        <f t="shared" si="3"/>
        <v>0</v>
      </c>
      <c r="H27" s="192"/>
      <c r="I27" s="147"/>
      <c r="J27" s="147"/>
      <c r="K27" s="147"/>
    </row>
    <row r="28" spans="1:11" ht="25.5" x14ac:dyDescent="0.2">
      <c r="A28" s="205">
        <f>MAX(A$10:A27)+1</f>
        <v>3</v>
      </c>
      <c r="B28" s="148"/>
      <c r="C28" s="199" t="s">
        <v>93</v>
      </c>
      <c r="D28" s="244"/>
      <c r="E28" s="152"/>
      <c r="F28" s="152"/>
      <c r="G28" s="202">
        <f t="shared" si="3"/>
        <v>0</v>
      </c>
      <c r="H28" s="192"/>
      <c r="I28" s="147"/>
      <c r="J28" s="147"/>
      <c r="K28" s="147"/>
    </row>
    <row r="29" spans="1:11" ht="25.5" x14ac:dyDescent="0.2">
      <c r="A29" s="205"/>
      <c r="B29" s="148"/>
      <c r="C29" s="199" t="s">
        <v>94</v>
      </c>
      <c r="D29" s="244"/>
      <c r="E29" s="248"/>
      <c r="F29" s="152"/>
      <c r="G29" s="202">
        <f t="shared" si="3"/>
        <v>0</v>
      </c>
      <c r="H29" s="192"/>
      <c r="I29" s="147"/>
      <c r="J29" s="147"/>
      <c r="K29" s="147"/>
    </row>
    <row r="30" spans="1:11" x14ac:dyDescent="0.2">
      <c r="A30" s="205"/>
      <c r="B30" s="148"/>
      <c r="C30" s="199" t="s">
        <v>95</v>
      </c>
      <c r="D30" s="244" t="s">
        <v>38</v>
      </c>
      <c r="E30" s="152">
        <v>300</v>
      </c>
      <c r="F30" s="55"/>
      <c r="G30" s="202">
        <f t="shared" si="3"/>
        <v>0</v>
      </c>
      <c r="H30" s="192"/>
      <c r="I30" s="147"/>
      <c r="J30" s="147"/>
      <c r="K30" s="147"/>
    </row>
    <row r="31" spans="1:11" x14ac:dyDescent="0.2">
      <c r="A31" s="205"/>
      <c r="B31" s="148"/>
      <c r="C31" s="199"/>
      <c r="D31" s="204"/>
      <c r="F31" s="193">
        <v>0</v>
      </c>
      <c r="G31" s="208"/>
    </row>
    <row r="32" spans="1:11" x14ac:dyDescent="0.2">
      <c r="A32" s="171">
        <f>+A8</f>
        <v>8</v>
      </c>
      <c r="B32" s="172"/>
      <c r="C32" s="173" t="str">
        <f>+C8&amp;":"</f>
        <v>KERAMIČARSKI RADOVI:</v>
      </c>
      <c r="D32" s="173"/>
      <c r="E32" s="174" t="s">
        <v>17</v>
      </c>
      <c r="F32" s="175">
        <v>0</v>
      </c>
      <c r="G32" s="176">
        <f>SUM($G$7:G31)</f>
        <v>0</v>
      </c>
    </row>
    <row r="33" spans="1:6" x14ac:dyDescent="0.2">
      <c r="A33" s="191"/>
      <c r="B33" s="148"/>
      <c r="F33" s="193">
        <v>0</v>
      </c>
    </row>
  </sheetData>
  <sheetProtection algorithmName="SHA-512" hashValue="pxngoWxAFhkaw2kB8/u8E6iuNFAVBdVHLLH0dHqDTvRiLu3cLZSmYLOmf8Ga19xBIgOmQInsDeohn8dBV+rqUw==" saltValue="OQquj6Xd2Sni/TlURQYz9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21"/>
  <sheetViews>
    <sheetView showZeros="0" view="pageBreakPreview" zoomScaleNormal="100" zoomScaleSheetLayoutView="100" workbookViewId="0">
      <pane ySplit="5" topLeftCell="A6" activePane="bottomLeft" state="frozen"/>
      <selection activeCell="A28" sqref="A28"/>
      <selection pane="bottomLeft" activeCell="F18" sqref="F18"/>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3" s="125" customFormat="1" ht="13.5" thickBot="1" x14ac:dyDescent="0.25">
      <c r="A1" s="118" t="s">
        <v>0</v>
      </c>
      <c r="B1" s="119"/>
      <c r="C1" s="120"/>
      <c r="D1" s="121"/>
      <c r="E1" s="122"/>
      <c r="F1" s="123"/>
      <c r="G1" s="124" t="s">
        <v>1</v>
      </c>
    </row>
    <row r="2" spans="1:13" s="125" customFormat="1" ht="12.75" customHeight="1" x14ac:dyDescent="0.2">
      <c r="A2" s="282" t="s">
        <v>163</v>
      </c>
      <c r="B2" s="283"/>
      <c r="C2" s="284"/>
      <c r="D2" s="126"/>
      <c r="E2" s="127"/>
      <c r="F2" s="128"/>
      <c r="G2" s="129" t="s">
        <v>162</v>
      </c>
    </row>
    <row r="3" spans="1:13" s="125" customFormat="1" x14ac:dyDescent="0.2">
      <c r="A3" s="285"/>
      <c r="B3" s="286"/>
      <c r="C3" s="287"/>
      <c r="D3" s="130"/>
      <c r="E3" s="131"/>
      <c r="F3" s="132"/>
      <c r="G3" s="133" t="s">
        <v>281</v>
      </c>
    </row>
    <row r="4" spans="1:13" s="137" customFormat="1" x14ac:dyDescent="0.2">
      <c r="A4" s="134">
        <f>+A8</f>
        <v>9</v>
      </c>
      <c r="B4" s="135"/>
      <c r="C4" s="136" t="str">
        <f>+C8</f>
        <v>PARKETARSKI RADOVI</v>
      </c>
      <c r="E4" s="138"/>
      <c r="F4" s="139"/>
      <c r="G4" s="140"/>
      <c r="H4" s="140"/>
      <c r="I4" s="140"/>
      <c r="J4" s="140"/>
      <c r="K4" s="140"/>
    </row>
    <row r="5" spans="1:13" ht="13.5" thickBot="1" x14ac:dyDescent="0.25">
      <c r="A5" s="141" t="s">
        <v>10</v>
      </c>
      <c r="B5" s="142"/>
      <c r="C5" s="143" t="s">
        <v>11</v>
      </c>
      <c r="D5" s="141" t="s">
        <v>12</v>
      </c>
      <c r="E5" s="144" t="s">
        <v>13</v>
      </c>
      <c r="F5" s="145" t="s">
        <v>14</v>
      </c>
      <c r="G5" s="145" t="s">
        <v>15</v>
      </c>
    </row>
    <row r="6" spans="1:13" ht="13.5" thickTop="1" x14ac:dyDescent="0.2">
      <c r="B6" s="148"/>
      <c r="D6" s="150"/>
      <c r="E6" s="151"/>
      <c r="F6" s="152">
        <v>0</v>
      </c>
      <c r="G6" s="153"/>
    </row>
    <row r="7" spans="1:13" x14ac:dyDescent="0.2">
      <c r="A7" s="191"/>
      <c r="B7" s="148"/>
      <c r="C7" s="199"/>
      <c r="D7" s="200"/>
      <c r="E7" s="152"/>
      <c r="F7" s="201">
        <v>0</v>
      </c>
      <c r="G7" s="202">
        <f t="shared" ref="G7:G13" si="0">+F7*E7</f>
        <v>0</v>
      </c>
    </row>
    <row r="8" spans="1:13" s="160" customFormat="1" x14ac:dyDescent="0.2">
      <c r="A8" s="154">
        <v>9</v>
      </c>
      <c r="B8" s="155"/>
      <c r="C8" s="156" t="s">
        <v>54</v>
      </c>
      <c r="D8" s="200"/>
      <c r="E8" s="152"/>
      <c r="F8" s="152">
        <v>0</v>
      </c>
      <c r="G8" s="202">
        <f t="shared" si="0"/>
        <v>0</v>
      </c>
      <c r="H8" s="159"/>
      <c r="I8" s="159"/>
      <c r="J8" s="159"/>
      <c r="K8" s="159"/>
    </row>
    <row r="9" spans="1:13" x14ac:dyDescent="0.2">
      <c r="A9" s="205"/>
      <c r="B9" s="148"/>
      <c r="C9" s="199"/>
      <c r="D9" s="200"/>
      <c r="E9" s="152"/>
      <c r="F9" s="152">
        <v>0</v>
      </c>
      <c r="G9" s="202">
        <f t="shared" si="0"/>
        <v>0</v>
      </c>
      <c r="J9" s="192"/>
      <c r="L9" s="146"/>
      <c r="M9" s="146"/>
    </row>
    <row r="10" spans="1:13" x14ac:dyDescent="0.2">
      <c r="A10" s="205"/>
      <c r="B10" s="148"/>
      <c r="C10" s="199"/>
      <c r="D10" s="200"/>
      <c r="E10" s="152"/>
      <c r="F10" s="152"/>
      <c r="G10" s="153">
        <f t="shared" si="0"/>
        <v>0</v>
      </c>
      <c r="L10" s="146"/>
      <c r="M10" s="146"/>
    </row>
    <row r="11" spans="1:13" x14ac:dyDescent="0.2">
      <c r="A11" s="205">
        <f>MAX(A$9:A10)+1</f>
        <v>1</v>
      </c>
      <c r="B11" s="148"/>
      <c r="C11" s="199" t="s">
        <v>385</v>
      </c>
      <c r="D11" s="252"/>
      <c r="E11" s="152"/>
      <c r="F11" s="152"/>
      <c r="G11" s="202">
        <f t="shared" si="0"/>
        <v>0</v>
      </c>
      <c r="H11" s="192"/>
      <c r="L11" s="146"/>
      <c r="M11" s="146"/>
    </row>
    <row r="12" spans="1:13" x14ac:dyDescent="0.2">
      <c r="A12" s="205"/>
      <c r="B12" s="148"/>
      <c r="C12" s="199" t="s">
        <v>49</v>
      </c>
      <c r="D12" s="204"/>
      <c r="E12" s="152"/>
      <c r="F12" s="152"/>
      <c r="G12" s="202">
        <f t="shared" si="0"/>
        <v>0</v>
      </c>
      <c r="H12" s="192"/>
      <c r="L12" s="146"/>
      <c r="M12" s="146"/>
    </row>
    <row r="13" spans="1:13" x14ac:dyDescent="0.2">
      <c r="A13" s="205"/>
      <c r="B13" s="148"/>
      <c r="C13" s="199" t="s">
        <v>50</v>
      </c>
      <c r="D13" s="204" t="s">
        <v>2</v>
      </c>
      <c r="E13" s="152">
        <v>107</v>
      </c>
      <c r="F13" s="55"/>
      <c r="G13" s="202">
        <f t="shared" si="0"/>
        <v>0</v>
      </c>
      <c r="H13" s="192"/>
      <c r="L13" s="146"/>
      <c r="M13" s="146"/>
    </row>
    <row r="14" spans="1:13" s="150" customFormat="1" x14ac:dyDescent="0.2">
      <c r="A14" s="253"/>
      <c r="B14" s="254"/>
      <c r="C14" s="255"/>
      <c r="D14" s="244"/>
      <c r="E14" s="152"/>
      <c r="F14" s="152"/>
      <c r="G14" s="202"/>
      <c r="H14" s="256"/>
    </row>
    <row r="15" spans="1:13" s="150" customFormat="1" x14ac:dyDescent="0.2">
      <c r="A15" s="253"/>
      <c r="B15" s="254"/>
      <c r="C15" s="255"/>
      <c r="D15" s="244"/>
      <c r="E15" s="152"/>
      <c r="F15" s="152"/>
      <c r="G15" s="202"/>
      <c r="H15" s="256"/>
    </row>
    <row r="16" spans="1:13" ht="25.5" x14ac:dyDescent="0.2">
      <c r="A16" s="205">
        <f>MAX(A$10:A15)+1</f>
        <v>2</v>
      </c>
      <c r="C16" s="199" t="s">
        <v>51</v>
      </c>
      <c r="D16" s="252"/>
      <c r="E16" s="152"/>
      <c r="F16" s="152"/>
      <c r="G16" s="202">
        <f>+F16*E16</f>
        <v>0</v>
      </c>
      <c r="H16" s="147"/>
      <c r="I16" s="147"/>
      <c r="J16" s="147"/>
      <c r="K16" s="147"/>
    </row>
    <row r="17" spans="1:11" ht="25.5" x14ac:dyDescent="0.2">
      <c r="A17" s="205"/>
      <c r="B17" s="148"/>
      <c r="C17" s="199" t="s">
        <v>52</v>
      </c>
      <c r="D17" s="204"/>
      <c r="E17" s="152"/>
      <c r="F17" s="152"/>
      <c r="G17" s="202">
        <f>+F17*E17</f>
        <v>0</v>
      </c>
      <c r="H17" s="147"/>
      <c r="I17" s="147"/>
      <c r="J17" s="147"/>
      <c r="K17" s="147"/>
    </row>
    <row r="18" spans="1:11" x14ac:dyDescent="0.2">
      <c r="A18" s="205"/>
      <c r="C18" s="199" t="s">
        <v>53</v>
      </c>
      <c r="D18" s="204" t="s">
        <v>38</v>
      </c>
      <c r="E18" s="152">
        <v>94.5</v>
      </c>
      <c r="F18" s="55"/>
      <c r="G18" s="202">
        <f>+F18*E18</f>
        <v>0</v>
      </c>
      <c r="H18" s="147"/>
      <c r="I18" s="147"/>
      <c r="J18" s="147"/>
      <c r="K18" s="147"/>
    </row>
    <row r="19" spans="1:11" x14ac:dyDescent="0.2">
      <c r="A19" s="205"/>
      <c r="B19" s="148"/>
      <c r="C19" s="199"/>
      <c r="D19" s="204"/>
      <c r="F19" s="193">
        <v>0</v>
      </c>
      <c r="G19" s="208"/>
    </row>
    <row r="20" spans="1:11" x14ac:dyDescent="0.2">
      <c r="A20" s="171">
        <f>+A8</f>
        <v>9</v>
      </c>
      <c r="B20" s="172"/>
      <c r="C20" s="173" t="str">
        <f>+C8&amp;":"</f>
        <v>PARKETARSKI RADOVI:</v>
      </c>
      <c r="D20" s="173"/>
      <c r="E20" s="174" t="s">
        <v>17</v>
      </c>
      <c r="F20" s="175">
        <v>0</v>
      </c>
      <c r="G20" s="176">
        <f>SUM($G$7:G19)</f>
        <v>0</v>
      </c>
    </row>
    <row r="21" spans="1:11" x14ac:dyDescent="0.2">
      <c r="A21" s="191"/>
      <c r="B21" s="148"/>
      <c r="F21" s="193">
        <v>0</v>
      </c>
    </row>
  </sheetData>
  <sheetProtection algorithmName="SHA-512" hashValue="RnYYOqGeNqdHNRwfM8HWNiTYCDtITJf7zNAOpNbdSY/chMSNG9v1TP1C3oVreD9rTKTd+jTyPa1Nc1rKdNTuJg==" saltValue="6/z40GRULBKYfDK0t7nIew=="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DH29"/>
  <sheetViews>
    <sheetView showZeros="0" view="pageBreakPreview" topLeftCell="B1" zoomScale="93" zoomScaleNormal="120" zoomScaleSheetLayoutView="93" workbookViewId="0">
      <pane ySplit="5" topLeftCell="A6" activePane="bottomLeft" state="frozen"/>
      <selection activeCell="A28" sqref="A28"/>
      <selection pane="bottomLeft" activeCell="F14" sqref="F14"/>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5.140625" style="8" bestFit="1" customWidth="1"/>
    <col min="9" max="9" width="4.42578125" style="8" bestFit="1" customWidth="1"/>
    <col min="10" max="10" width="6.140625" style="8" bestFit="1" customWidth="1"/>
    <col min="11" max="11" width="6.42578125" style="8" bestFit="1" customWidth="1"/>
    <col min="12" max="16384" width="10.28515625" style="5"/>
  </cols>
  <sheetData>
    <row r="1" spans="1:112" s="1" customFormat="1" ht="13.5" thickBot="1" x14ac:dyDescent="0.25">
      <c r="A1" s="89" t="s">
        <v>0</v>
      </c>
      <c r="B1" s="90"/>
      <c r="C1" s="91"/>
      <c r="D1" s="92"/>
      <c r="E1" s="93"/>
      <c r="F1" s="94"/>
      <c r="G1" s="95" t="s">
        <v>1</v>
      </c>
    </row>
    <row r="2" spans="1:112" s="1" customFormat="1" ht="12.75" customHeight="1" x14ac:dyDescent="0.2">
      <c r="A2" s="275" t="s">
        <v>163</v>
      </c>
      <c r="B2" s="276"/>
      <c r="C2" s="277"/>
      <c r="D2" s="96"/>
      <c r="E2" s="97"/>
      <c r="F2" s="98"/>
      <c r="G2" s="99" t="s">
        <v>162</v>
      </c>
    </row>
    <row r="3" spans="1:112" s="1" customFormat="1" x14ac:dyDescent="0.2">
      <c r="A3" s="278"/>
      <c r="B3" s="279"/>
      <c r="C3" s="280"/>
      <c r="D3" s="100"/>
      <c r="E3" s="101"/>
      <c r="F3" s="102"/>
      <c r="G3" s="74" t="s">
        <v>281</v>
      </c>
    </row>
    <row r="4" spans="1:112" s="23" customFormat="1" x14ac:dyDescent="0.2">
      <c r="A4" s="20">
        <f>+A8</f>
        <v>10</v>
      </c>
      <c r="B4" s="21"/>
      <c r="C4" s="22" t="str">
        <f>+C8</f>
        <v>FASADERSKI RADOVI</v>
      </c>
      <c r="E4" s="24"/>
      <c r="F4" s="25"/>
      <c r="G4" s="26"/>
      <c r="H4" s="26"/>
      <c r="I4" s="26"/>
      <c r="J4" s="26"/>
      <c r="K4" s="26"/>
    </row>
    <row r="5" spans="1:112" ht="13.5" thickBot="1" x14ac:dyDescent="0.25">
      <c r="A5" s="28" t="s">
        <v>10</v>
      </c>
      <c r="B5" s="29"/>
      <c r="C5" s="30" t="s">
        <v>11</v>
      </c>
      <c r="D5" s="28" t="s">
        <v>12</v>
      </c>
      <c r="E5" s="31" t="s">
        <v>13</v>
      </c>
      <c r="F5" s="32" t="s">
        <v>14</v>
      </c>
      <c r="G5" s="32" t="s">
        <v>15</v>
      </c>
    </row>
    <row r="6" spans="1:112" ht="13.5" thickTop="1" x14ac:dyDescent="0.2">
      <c r="B6" s="3"/>
      <c r="D6" s="19"/>
      <c r="E6" s="33"/>
      <c r="F6" s="34">
        <v>0</v>
      </c>
      <c r="G6" s="35"/>
    </row>
    <row r="7" spans="1:112" x14ac:dyDescent="0.2">
      <c r="A7" s="36"/>
      <c r="B7" s="3"/>
      <c r="C7" s="88"/>
      <c r="D7" s="38"/>
      <c r="E7" s="34"/>
      <c r="F7" s="39">
        <v>0</v>
      </c>
      <c r="G7" s="40">
        <f t="shared" ref="G7:G12" si="0">+F7*E7</f>
        <v>0</v>
      </c>
    </row>
    <row r="8" spans="1:112" s="17" customFormat="1" x14ac:dyDescent="0.2">
      <c r="A8" s="41">
        <v>10</v>
      </c>
      <c r="B8" s="16"/>
      <c r="C8" s="42" t="s">
        <v>261</v>
      </c>
      <c r="D8" s="38"/>
      <c r="E8" s="34"/>
      <c r="F8" s="34">
        <v>0</v>
      </c>
      <c r="G8" s="40">
        <f t="shared" si="0"/>
        <v>0</v>
      </c>
      <c r="H8" s="43"/>
      <c r="I8" s="43"/>
      <c r="J8" s="43"/>
      <c r="K8" s="43"/>
    </row>
    <row r="9" spans="1:112" x14ac:dyDescent="0.2">
      <c r="A9" s="44"/>
      <c r="B9" s="3"/>
      <c r="C9" s="88"/>
      <c r="D9" s="38"/>
      <c r="E9" s="34"/>
      <c r="F9" s="34">
        <v>0</v>
      </c>
      <c r="G9" s="40">
        <f t="shared" si="0"/>
        <v>0</v>
      </c>
    </row>
    <row r="10" spans="1:112" x14ac:dyDescent="0.2">
      <c r="A10" s="44"/>
      <c r="B10" s="3"/>
      <c r="C10" s="88"/>
      <c r="D10" s="38"/>
      <c r="E10" s="34"/>
      <c r="F10" s="34">
        <v>0</v>
      </c>
      <c r="G10" s="35">
        <f t="shared" si="0"/>
        <v>0</v>
      </c>
    </row>
    <row r="11" spans="1:112" s="56" customFormat="1" ht="25.5" x14ac:dyDescent="0.2">
      <c r="A11" s="44">
        <f>+MAX($A$10:A10)+1</f>
        <v>1</v>
      </c>
      <c r="B11" s="57"/>
      <c r="C11" s="88" t="s">
        <v>55</v>
      </c>
      <c r="D11" s="2"/>
      <c r="E11" s="58"/>
      <c r="F11" s="59"/>
      <c r="G11" s="58">
        <f t="shared" si="0"/>
        <v>0</v>
      </c>
      <c r="H11" s="59"/>
      <c r="I11" s="60"/>
      <c r="J11" s="1"/>
      <c r="K11" s="6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row>
    <row r="12" spans="1:112" ht="25.5" x14ac:dyDescent="0.2">
      <c r="A12" s="44"/>
      <c r="B12" s="3"/>
      <c r="C12" s="88" t="s">
        <v>56</v>
      </c>
      <c r="D12" s="2"/>
      <c r="E12" s="7"/>
      <c r="G12" s="8">
        <f t="shared" si="0"/>
        <v>0</v>
      </c>
      <c r="H12" s="5"/>
      <c r="I12" s="5"/>
      <c r="J12" s="5"/>
      <c r="K12" s="5"/>
    </row>
    <row r="13" spans="1:112" ht="25.5" x14ac:dyDescent="0.2">
      <c r="A13" s="44"/>
      <c r="B13" s="3"/>
      <c r="C13" s="88" t="s">
        <v>57</v>
      </c>
      <c r="D13" s="2"/>
      <c r="E13" s="7"/>
      <c r="H13" s="5"/>
      <c r="I13" s="5"/>
      <c r="J13" s="5"/>
      <c r="K13" s="5"/>
    </row>
    <row r="14" spans="1:112" x14ac:dyDescent="0.2">
      <c r="A14" s="44"/>
      <c r="B14" s="3"/>
      <c r="C14" s="88" t="s">
        <v>58</v>
      </c>
      <c r="D14" s="2" t="s">
        <v>2</v>
      </c>
      <c r="E14" s="58">
        <v>1012</v>
      </c>
      <c r="F14" s="211"/>
      <c r="G14" s="8">
        <f>+F14*E14</f>
        <v>0</v>
      </c>
      <c r="H14" s="5"/>
      <c r="I14" s="5"/>
      <c r="J14" s="5"/>
      <c r="K14" s="5"/>
    </row>
    <row r="15" spans="1:112" x14ac:dyDescent="0.2">
      <c r="A15" s="44"/>
      <c r="B15" s="3"/>
      <c r="C15" s="88"/>
      <c r="D15" s="2"/>
      <c r="E15" s="7"/>
      <c r="G15" s="8">
        <f>+F15*E15</f>
        <v>0</v>
      </c>
      <c r="H15" s="5"/>
      <c r="I15" s="5"/>
      <c r="J15" s="5"/>
      <c r="K15" s="5"/>
    </row>
    <row r="16" spans="1:112" x14ac:dyDescent="0.2">
      <c r="A16" s="44"/>
      <c r="B16" s="3"/>
      <c r="C16" s="88"/>
      <c r="D16" s="2"/>
      <c r="E16" s="7"/>
      <c r="H16" s="5"/>
      <c r="I16" s="5"/>
      <c r="J16" s="5"/>
      <c r="K16" s="5"/>
    </row>
    <row r="17" spans="1:11" ht="25.5" x14ac:dyDescent="0.2">
      <c r="A17" s="44">
        <f>MAX($A$9:A16)+1</f>
        <v>2</v>
      </c>
      <c r="B17" s="3"/>
      <c r="C17" s="88" t="s">
        <v>317</v>
      </c>
      <c r="D17" s="2"/>
      <c r="E17" s="7"/>
      <c r="G17" s="8">
        <f t="shared" ref="G17:G23" si="1">+F17*E17</f>
        <v>0</v>
      </c>
      <c r="H17" s="5"/>
      <c r="I17" s="5"/>
      <c r="J17" s="5"/>
      <c r="K17" s="5"/>
    </row>
    <row r="18" spans="1:11" ht="114.75" x14ac:dyDescent="0.2">
      <c r="A18" s="44"/>
      <c r="B18" s="3"/>
      <c r="C18" s="88" t="s">
        <v>257</v>
      </c>
      <c r="D18" s="2"/>
      <c r="E18" s="7"/>
      <c r="G18" s="8">
        <f t="shared" si="1"/>
        <v>0</v>
      </c>
      <c r="H18" s="5"/>
      <c r="I18" s="5"/>
      <c r="J18" s="5"/>
      <c r="K18" s="5"/>
    </row>
    <row r="19" spans="1:11" ht="25.5" x14ac:dyDescent="0.2">
      <c r="A19" s="44"/>
      <c r="B19" s="3"/>
      <c r="C19" s="88" t="s">
        <v>259</v>
      </c>
      <c r="D19" s="2"/>
      <c r="E19" s="7"/>
      <c r="G19" s="8">
        <f t="shared" si="1"/>
        <v>0</v>
      </c>
      <c r="H19" s="5"/>
      <c r="I19" s="5"/>
      <c r="J19" s="5"/>
      <c r="K19" s="5"/>
    </row>
    <row r="20" spans="1:11" x14ac:dyDescent="0.2">
      <c r="A20" s="44"/>
      <c r="B20" s="3"/>
      <c r="C20" s="88" t="s">
        <v>44</v>
      </c>
      <c r="D20" s="2" t="s">
        <v>2</v>
      </c>
      <c r="E20" s="7">
        <v>720</v>
      </c>
      <c r="F20" s="197"/>
      <c r="G20" s="8">
        <f t="shared" si="1"/>
        <v>0</v>
      </c>
      <c r="H20" s="5"/>
      <c r="I20" s="5"/>
      <c r="J20" s="5"/>
      <c r="K20" s="5"/>
    </row>
    <row r="21" spans="1:11" x14ac:dyDescent="0.2">
      <c r="A21" s="44"/>
      <c r="B21" s="3"/>
      <c r="C21" s="88"/>
      <c r="D21" s="2"/>
      <c r="E21" s="7"/>
      <c r="G21" s="8">
        <f t="shared" si="1"/>
        <v>0</v>
      </c>
      <c r="H21" s="5"/>
      <c r="I21" s="5"/>
      <c r="J21" s="5"/>
      <c r="K21" s="5"/>
    </row>
    <row r="22" spans="1:11" x14ac:dyDescent="0.2">
      <c r="A22" s="44"/>
      <c r="B22" s="3"/>
      <c r="C22" s="88"/>
      <c r="D22" s="2"/>
      <c r="E22" s="7"/>
      <c r="G22" s="8">
        <f t="shared" si="1"/>
        <v>0</v>
      </c>
      <c r="H22" s="5"/>
      <c r="I22" s="5"/>
      <c r="J22" s="5"/>
      <c r="K22" s="5"/>
    </row>
    <row r="23" spans="1:11" ht="25.5" x14ac:dyDescent="0.2">
      <c r="A23" s="44">
        <f>+MAX($A$9:A22)+1</f>
        <v>3</v>
      </c>
      <c r="B23" s="3"/>
      <c r="C23" s="88" t="s">
        <v>260</v>
      </c>
      <c r="D23" s="2"/>
      <c r="E23" s="7"/>
      <c r="G23" s="8">
        <f t="shared" si="1"/>
        <v>0</v>
      </c>
      <c r="H23" s="5"/>
      <c r="I23" s="5"/>
      <c r="J23" s="5"/>
      <c r="K23" s="5"/>
    </row>
    <row r="24" spans="1:11" ht="91.5" x14ac:dyDescent="0.2">
      <c r="A24" s="44"/>
      <c r="B24" s="3"/>
      <c r="C24" s="88" t="s">
        <v>258</v>
      </c>
      <c r="D24" s="2"/>
      <c r="E24" s="7"/>
      <c r="G24" s="8">
        <f>+F24*E24</f>
        <v>0</v>
      </c>
      <c r="H24" s="5"/>
      <c r="I24" s="5"/>
      <c r="J24" s="5"/>
      <c r="K24" s="5"/>
    </row>
    <row r="25" spans="1:11" ht="25.5" x14ac:dyDescent="0.2">
      <c r="A25" s="44"/>
      <c r="B25" s="3"/>
      <c r="C25" s="88" t="s">
        <v>259</v>
      </c>
      <c r="D25" s="2"/>
      <c r="E25" s="7"/>
      <c r="G25" s="8">
        <f>+F25*E25</f>
        <v>0</v>
      </c>
      <c r="H25" s="5"/>
      <c r="I25" s="5"/>
      <c r="J25" s="5"/>
      <c r="K25" s="5"/>
    </row>
    <row r="26" spans="1:11" x14ac:dyDescent="0.2">
      <c r="A26" s="44"/>
      <c r="B26" s="3"/>
      <c r="C26" s="88" t="s">
        <v>44</v>
      </c>
      <c r="D26" s="2" t="s">
        <v>2</v>
      </c>
      <c r="E26" s="7">
        <v>20</v>
      </c>
      <c r="F26" s="197"/>
      <c r="G26" s="8">
        <f t="shared" ref="G26" si="2">+F26*E26</f>
        <v>0</v>
      </c>
      <c r="H26" s="5"/>
      <c r="I26" s="5"/>
      <c r="J26" s="5"/>
      <c r="K26" s="5"/>
    </row>
    <row r="27" spans="1:11" x14ac:dyDescent="0.2">
      <c r="A27" s="44"/>
      <c r="B27" s="3"/>
      <c r="C27" s="88"/>
      <c r="D27" s="2"/>
      <c r="F27" s="7">
        <v>0</v>
      </c>
      <c r="G27" s="45"/>
    </row>
    <row r="28" spans="1:11" x14ac:dyDescent="0.2">
      <c r="A28" s="46">
        <f>+A8</f>
        <v>10</v>
      </c>
      <c r="B28" s="47"/>
      <c r="C28" s="48" t="str">
        <f>+C8&amp;":"</f>
        <v>FASADERSKI RADOVI:</v>
      </c>
      <c r="D28" s="48"/>
      <c r="E28" s="49" t="s">
        <v>17</v>
      </c>
      <c r="F28" s="50">
        <v>0</v>
      </c>
      <c r="G28" s="51">
        <f>SUM($G$7:G27)</f>
        <v>0</v>
      </c>
    </row>
    <row r="29" spans="1:11" x14ac:dyDescent="0.2">
      <c r="A29" s="36"/>
      <c r="B29" s="3"/>
      <c r="F29" s="7">
        <v>0</v>
      </c>
    </row>
  </sheetData>
  <sheetProtection algorithmName="SHA-512" hashValue="yN7bu5b6+5fz0pUcn0Pty0Oat4uCv0uQZRYrteP85xFz5s3SJ6cBEzfhia86MJ4Q0yFP+vg7iFnCYivx+0kC3g==" saltValue="fhSj7OsMmmmFbkzlFAmPb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K31"/>
  <sheetViews>
    <sheetView showZeros="0" view="pageBreakPreview" zoomScale="120" zoomScaleNormal="120" zoomScaleSheetLayoutView="120" workbookViewId="0">
      <pane ySplit="5" topLeftCell="A6" activePane="bottomLeft" state="frozen"/>
      <selection activeCell="A28" sqref="A28"/>
      <selection pane="bottomLeft" activeCell="C6" sqref="C6"/>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5.140625" style="8" bestFit="1" customWidth="1"/>
    <col min="9" max="9" width="4.42578125" style="8" bestFit="1" customWidth="1"/>
    <col min="10" max="10" width="6.140625" style="8" bestFit="1" customWidth="1"/>
    <col min="11" max="11" width="6.42578125" style="8" bestFit="1" customWidth="1"/>
    <col min="12" max="16384" width="10.28515625" style="5"/>
  </cols>
  <sheetData>
    <row r="1" spans="1:11" s="1" customFormat="1" ht="13.5" thickBot="1" x14ac:dyDescent="0.25">
      <c r="A1" s="89" t="s">
        <v>0</v>
      </c>
      <c r="B1" s="90"/>
      <c r="C1" s="91"/>
      <c r="D1" s="92"/>
      <c r="E1" s="93"/>
      <c r="F1" s="94"/>
      <c r="G1" s="95" t="s">
        <v>1</v>
      </c>
    </row>
    <row r="2" spans="1:11" s="1" customFormat="1" ht="12.75" customHeight="1" x14ac:dyDescent="0.2">
      <c r="A2" s="275" t="s">
        <v>163</v>
      </c>
      <c r="B2" s="276"/>
      <c r="C2" s="277"/>
      <c r="D2" s="96"/>
      <c r="E2" s="97"/>
      <c r="F2" s="98"/>
      <c r="G2" s="99" t="s">
        <v>162</v>
      </c>
    </row>
    <row r="3" spans="1:11" s="1" customFormat="1" x14ac:dyDescent="0.2">
      <c r="A3" s="278"/>
      <c r="B3" s="279"/>
      <c r="C3" s="280"/>
      <c r="D3" s="100"/>
      <c r="E3" s="101"/>
      <c r="F3" s="102"/>
      <c r="G3" s="74" t="s">
        <v>281</v>
      </c>
    </row>
    <row r="4" spans="1:11" s="23" customFormat="1" x14ac:dyDescent="0.2">
      <c r="A4" s="20">
        <f>+A8</f>
        <v>11</v>
      </c>
      <c r="B4" s="21"/>
      <c r="C4" s="22" t="str">
        <f>+C8</f>
        <v>BOJADISARSKI RADOVI</v>
      </c>
      <c r="E4" s="24"/>
      <c r="F4" s="25"/>
      <c r="G4" s="26"/>
      <c r="H4" s="26"/>
      <c r="I4" s="26"/>
      <c r="J4" s="26"/>
      <c r="K4" s="26"/>
    </row>
    <row r="5" spans="1:11" ht="13.5" thickBot="1" x14ac:dyDescent="0.25">
      <c r="A5" s="28" t="s">
        <v>10</v>
      </c>
      <c r="B5" s="29"/>
      <c r="C5" s="30" t="s">
        <v>11</v>
      </c>
      <c r="D5" s="28" t="s">
        <v>12</v>
      </c>
      <c r="E5" s="31" t="s">
        <v>13</v>
      </c>
      <c r="F5" s="32" t="s">
        <v>14</v>
      </c>
      <c r="G5" s="32" t="s">
        <v>15</v>
      </c>
    </row>
    <row r="6" spans="1:11" ht="13.5" thickTop="1" x14ac:dyDescent="0.2">
      <c r="B6" s="3"/>
      <c r="D6" s="19"/>
      <c r="E6" s="33"/>
      <c r="F6" s="34">
        <v>0</v>
      </c>
      <c r="G6" s="35"/>
    </row>
    <row r="7" spans="1:11" x14ac:dyDescent="0.2">
      <c r="A7" s="36"/>
      <c r="B7" s="3"/>
      <c r="C7" s="88"/>
      <c r="D7" s="38"/>
      <c r="E7" s="34"/>
      <c r="F7" s="39">
        <v>0</v>
      </c>
      <c r="G7" s="40">
        <f t="shared" ref="G7:G13" si="0">+F7*E7</f>
        <v>0</v>
      </c>
    </row>
    <row r="8" spans="1:11" s="17" customFormat="1" x14ac:dyDescent="0.2">
      <c r="A8" s="41">
        <v>11</v>
      </c>
      <c r="B8" s="16"/>
      <c r="C8" s="42" t="s">
        <v>63</v>
      </c>
      <c r="D8" s="38"/>
      <c r="E8" s="34"/>
      <c r="F8" s="34">
        <v>0</v>
      </c>
      <c r="G8" s="40">
        <f t="shared" si="0"/>
        <v>0</v>
      </c>
      <c r="H8" s="43"/>
      <c r="I8" s="43"/>
      <c r="J8" s="43"/>
      <c r="K8" s="43"/>
    </row>
    <row r="9" spans="1:11" x14ac:dyDescent="0.2">
      <c r="A9" s="44"/>
      <c r="B9" s="3"/>
      <c r="C9" s="88"/>
      <c r="D9" s="38"/>
      <c r="E9" s="34"/>
      <c r="F9" s="34">
        <v>0</v>
      </c>
      <c r="G9" s="40">
        <f t="shared" si="0"/>
        <v>0</v>
      </c>
    </row>
    <row r="10" spans="1:11" x14ac:dyDescent="0.2">
      <c r="A10" s="44"/>
      <c r="B10" s="3"/>
      <c r="C10" s="88"/>
      <c r="D10" s="38"/>
      <c r="E10" s="34"/>
      <c r="F10" s="34">
        <v>0</v>
      </c>
      <c r="G10" s="35">
        <f t="shared" si="0"/>
        <v>0</v>
      </c>
    </row>
    <row r="11" spans="1:11" ht="25.5" x14ac:dyDescent="0.2">
      <c r="A11" s="44">
        <f>+MAX($A$10:A10)+1</f>
        <v>1</v>
      </c>
      <c r="B11" s="3"/>
      <c r="C11" s="88" t="s">
        <v>267</v>
      </c>
      <c r="D11" s="2"/>
      <c r="E11" s="7"/>
      <c r="G11" s="45">
        <f t="shared" si="0"/>
        <v>0</v>
      </c>
      <c r="H11" s="6"/>
      <c r="I11" s="5"/>
      <c r="J11" s="5"/>
      <c r="K11" s="5"/>
    </row>
    <row r="12" spans="1:11" ht="76.5" x14ac:dyDescent="0.2">
      <c r="A12" s="44"/>
      <c r="B12" s="3"/>
      <c r="C12" s="88" t="s">
        <v>60</v>
      </c>
      <c r="D12" s="2"/>
      <c r="E12" s="112"/>
      <c r="G12" s="45">
        <f t="shared" si="0"/>
        <v>0</v>
      </c>
      <c r="H12" s="6"/>
      <c r="I12" s="5"/>
      <c r="J12" s="5"/>
      <c r="K12" s="5"/>
    </row>
    <row r="13" spans="1:11" x14ac:dyDescent="0.2">
      <c r="A13" s="44"/>
      <c r="B13" s="3"/>
      <c r="C13" s="88" t="s">
        <v>61</v>
      </c>
      <c r="D13" s="2" t="s">
        <v>2</v>
      </c>
      <c r="E13" s="7">
        <v>287.5</v>
      </c>
      <c r="F13" s="197"/>
      <c r="G13" s="45">
        <f t="shared" si="0"/>
        <v>0</v>
      </c>
      <c r="H13" s="6"/>
      <c r="I13" s="5"/>
      <c r="J13" s="5"/>
      <c r="K13" s="5"/>
    </row>
    <row r="14" spans="1:11" x14ac:dyDescent="0.2">
      <c r="A14" s="44"/>
      <c r="B14" s="3"/>
      <c r="C14" s="88"/>
      <c r="D14" s="38"/>
      <c r="E14" s="34"/>
      <c r="F14" s="34"/>
      <c r="G14" s="40">
        <f t="shared" ref="G14:G18" si="1">+F14*E14</f>
        <v>0</v>
      </c>
    </row>
    <row r="15" spans="1:11" x14ac:dyDescent="0.2">
      <c r="A15" s="44"/>
      <c r="B15" s="3"/>
      <c r="C15" s="88"/>
      <c r="D15" s="38"/>
      <c r="E15" s="34"/>
      <c r="F15" s="34"/>
      <c r="G15" s="35">
        <f t="shared" si="1"/>
        <v>0</v>
      </c>
    </row>
    <row r="16" spans="1:11" ht="25.5" x14ac:dyDescent="0.2">
      <c r="A16" s="44">
        <f>+MAX($A$10:A15)+1</f>
        <v>2</v>
      </c>
      <c r="B16" s="3"/>
      <c r="C16" s="88" t="s">
        <v>268</v>
      </c>
      <c r="D16" s="2"/>
      <c r="E16" s="7"/>
      <c r="G16" s="45">
        <f t="shared" si="1"/>
        <v>0</v>
      </c>
      <c r="H16" s="6"/>
      <c r="I16" s="5"/>
      <c r="J16" s="5"/>
      <c r="K16" s="5"/>
    </row>
    <row r="17" spans="1:11" ht="63.75" x14ac:dyDescent="0.2">
      <c r="A17" s="44"/>
      <c r="B17" s="3"/>
      <c r="C17" s="88" t="s">
        <v>262</v>
      </c>
      <c r="D17" s="2"/>
      <c r="E17" s="7"/>
      <c r="G17" s="45">
        <f t="shared" si="1"/>
        <v>0</v>
      </c>
      <c r="H17" s="6"/>
      <c r="I17" s="5"/>
      <c r="J17" s="5"/>
      <c r="K17" s="5"/>
    </row>
    <row r="18" spans="1:11" x14ac:dyDescent="0.2">
      <c r="A18" s="44"/>
      <c r="B18" s="3"/>
      <c r="C18" s="88" t="s">
        <v>61</v>
      </c>
      <c r="D18" s="2" t="s">
        <v>2</v>
      </c>
      <c r="E18" s="7">
        <v>108.5</v>
      </c>
      <c r="F18" s="197"/>
      <c r="G18" s="45">
        <f t="shared" si="1"/>
        <v>0</v>
      </c>
      <c r="H18" s="6"/>
      <c r="I18" s="5"/>
      <c r="J18" s="5"/>
      <c r="K18" s="5"/>
    </row>
    <row r="19" spans="1:11" x14ac:dyDescent="0.2">
      <c r="A19" s="44"/>
      <c r="B19" s="3"/>
      <c r="C19" s="88"/>
      <c r="D19" s="2"/>
      <c r="E19" s="7"/>
      <c r="G19" s="45">
        <f t="shared" ref="G19:G28" si="2">+F19*E19</f>
        <v>0</v>
      </c>
      <c r="H19" s="6"/>
      <c r="I19" s="5"/>
      <c r="J19" s="5"/>
      <c r="K19" s="5"/>
    </row>
    <row r="20" spans="1:11" x14ac:dyDescent="0.2">
      <c r="A20" s="44"/>
      <c r="B20" s="3"/>
      <c r="C20" s="88"/>
      <c r="D20" s="2"/>
      <c r="E20" s="7"/>
      <c r="G20" s="45">
        <f t="shared" si="2"/>
        <v>0</v>
      </c>
      <c r="H20" s="6"/>
      <c r="I20" s="5"/>
      <c r="J20" s="5"/>
      <c r="K20" s="5"/>
    </row>
    <row r="21" spans="1:11" ht="25.5" x14ac:dyDescent="0.2">
      <c r="A21" s="44">
        <f>+MAX($A$10:A20)+1</f>
        <v>3</v>
      </c>
      <c r="B21" s="3"/>
      <c r="C21" s="88" t="s">
        <v>263</v>
      </c>
      <c r="D21" s="2"/>
      <c r="E21" s="7"/>
      <c r="G21" s="45">
        <f t="shared" si="2"/>
        <v>0</v>
      </c>
      <c r="H21" s="6"/>
      <c r="I21" s="5"/>
      <c r="J21" s="5"/>
      <c r="K21" s="5"/>
    </row>
    <row r="22" spans="1:11" ht="51" x14ac:dyDescent="0.2">
      <c r="A22" s="44"/>
      <c r="B22" s="3"/>
      <c r="C22" s="88" t="s">
        <v>265</v>
      </c>
      <c r="D22" s="2"/>
      <c r="E22" s="7"/>
      <c r="G22" s="45">
        <f t="shared" si="2"/>
        <v>0</v>
      </c>
      <c r="H22" s="6"/>
      <c r="I22" s="5"/>
      <c r="J22" s="5"/>
      <c r="K22" s="5"/>
    </row>
    <row r="23" spans="1:11" x14ac:dyDescent="0.2">
      <c r="A23" s="44"/>
      <c r="B23" s="3"/>
      <c r="C23" s="88" t="s">
        <v>62</v>
      </c>
      <c r="D23" s="2" t="s">
        <v>2</v>
      </c>
      <c r="E23" s="7">
        <v>623</v>
      </c>
      <c r="F23" s="197"/>
      <c r="G23" s="45">
        <f t="shared" si="2"/>
        <v>0</v>
      </c>
      <c r="H23" s="6"/>
      <c r="I23" s="5"/>
      <c r="J23" s="5"/>
      <c r="K23" s="5"/>
    </row>
    <row r="24" spans="1:11" x14ac:dyDescent="0.2">
      <c r="A24" s="44"/>
      <c r="B24" s="3"/>
      <c r="C24" s="88"/>
      <c r="D24" s="2"/>
      <c r="E24" s="7"/>
      <c r="G24" s="45">
        <f t="shared" si="2"/>
        <v>0</v>
      </c>
      <c r="H24" s="6"/>
      <c r="I24" s="5"/>
      <c r="J24" s="5"/>
      <c r="K24" s="5"/>
    </row>
    <row r="25" spans="1:11" x14ac:dyDescent="0.2">
      <c r="A25" s="44"/>
      <c r="B25" s="3"/>
      <c r="C25" s="88"/>
      <c r="D25" s="2"/>
      <c r="E25" s="7"/>
      <c r="G25" s="45">
        <f t="shared" si="2"/>
        <v>0</v>
      </c>
      <c r="H25" s="6"/>
      <c r="I25" s="5"/>
      <c r="J25" s="5"/>
      <c r="K25" s="5"/>
    </row>
    <row r="26" spans="1:11" ht="25.5" x14ac:dyDescent="0.2">
      <c r="A26" s="44">
        <f>+MAX($A$10:A25)+1</f>
        <v>4</v>
      </c>
      <c r="B26" s="3"/>
      <c r="C26" s="88" t="s">
        <v>264</v>
      </c>
      <c r="D26" s="2"/>
      <c r="E26" s="7"/>
      <c r="G26" s="45">
        <f t="shared" si="2"/>
        <v>0</v>
      </c>
      <c r="H26" s="6"/>
      <c r="I26" s="5"/>
      <c r="J26" s="5"/>
      <c r="K26" s="5"/>
    </row>
    <row r="27" spans="1:11" ht="25.5" x14ac:dyDescent="0.2">
      <c r="A27" s="44"/>
      <c r="B27" s="3"/>
      <c r="C27" s="88" t="s">
        <v>266</v>
      </c>
      <c r="D27" s="2"/>
      <c r="E27" s="7"/>
      <c r="G27" s="45">
        <f t="shared" si="2"/>
        <v>0</v>
      </c>
      <c r="H27" s="6"/>
      <c r="I27" s="5"/>
      <c r="J27" s="5"/>
      <c r="K27" s="5"/>
    </row>
    <row r="28" spans="1:11" x14ac:dyDescent="0.2">
      <c r="A28" s="74" t="s">
        <v>281</v>
      </c>
      <c r="B28" s="3"/>
      <c r="C28" s="88" t="s">
        <v>62</v>
      </c>
      <c r="D28" s="2" t="s">
        <v>2</v>
      </c>
      <c r="E28" s="7">
        <v>440.5</v>
      </c>
      <c r="F28" s="197"/>
      <c r="G28" s="45">
        <f t="shared" si="2"/>
        <v>0</v>
      </c>
      <c r="H28" s="6"/>
      <c r="I28" s="5"/>
      <c r="J28" s="5"/>
      <c r="K28" s="5"/>
    </row>
    <row r="29" spans="1:11" x14ac:dyDescent="0.2">
      <c r="A29" s="44"/>
      <c r="B29" s="3"/>
      <c r="C29" s="88"/>
      <c r="D29" s="2"/>
      <c r="F29" s="7">
        <v>0</v>
      </c>
      <c r="G29" s="45"/>
    </row>
    <row r="30" spans="1:11" x14ac:dyDescent="0.2">
      <c r="A30" s="46">
        <f>+A8</f>
        <v>11</v>
      </c>
      <c r="B30" s="47"/>
      <c r="C30" s="48" t="str">
        <f>+C8&amp;":"</f>
        <v>BOJADISARSKI RADOVI:</v>
      </c>
      <c r="D30" s="48"/>
      <c r="E30" s="49" t="s">
        <v>17</v>
      </c>
      <c r="F30" s="50">
        <v>0</v>
      </c>
      <c r="G30" s="51">
        <f>SUM($G$7:G29)</f>
        <v>0</v>
      </c>
    </row>
    <row r="31" spans="1:11" x14ac:dyDescent="0.2">
      <c r="A31" s="36"/>
      <c r="B31" s="3"/>
      <c r="F31" s="7">
        <v>0</v>
      </c>
    </row>
  </sheetData>
  <sheetProtection algorithmName="SHA-512" hashValue="r7zSTMwImRIoDxZ/V0JALMgyk+VAc0n7tQUDcaOm0y2Ruh+vK3truW5mMS3KzmchVOtj0OAnTC6iJaBiGZdvXg==" saltValue="Sjv4rkUZhQDG0RkBh5mjL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L66"/>
  <sheetViews>
    <sheetView showZeros="0" view="pageBreakPreview" zoomScaleNormal="120" zoomScaleSheetLayoutView="100" workbookViewId="0">
      <pane ySplit="5" topLeftCell="A6" activePane="bottomLeft" state="frozen"/>
      <selection activeCell="A28" sqref="A28"/>
      <selection pane="bottomLeft" activeCell="F61" sqref="F61"/>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9" width="7.85546875" style="8" bestFit="1" customWidth="1"/>
    <col min="10" max="10" width="9.85546875" style="8" bestFit="1" customWidth="1"/>
    <col min="11" max="11" width="7.85546875" style="8" bestFit="1" customWidth="1"/>
    <col min="12" max="16384" width="10.28515625" style="5"/>
  </cols>
  <sheetData>
    <row r="1" spans="1:12" s="1" customFormat="1" ht="13.5" thickBot="1" x14ac:dyDescent="0.25">
      <c r="A1" s="89" t="s">
        <v>0</v>
      </c>
      <c r="B1" s="90"/>
      <c r="C1" s="91"/>
      <c r="D1" s="92"/>
      <c r="E1" s="93"/>
      <c r="F1" s="94"/>
      <c r="G1" s="95" t="s">
        <v>1</v>
      </c>
    </row>
    <row r="2" spans="1:12" s="1" customFormat="1" ht="12.75" customHeight="1" x14ac:dyDescent="0.2">
      <c r="A2" s="275" t="s">
        <v>163</v>
      </c>
      <c r="B2" s="276"/>
      <c r="C2" s="277"/>
      <c r="D2" s="96"/>
      <c r="E2" s="97"/>
      <c r="F2" s="98"/>
      <c r="G2" s="99" t="s">
        <v>162</v>
      </c>
    </row>
    <row r="3" spans="1:12" s="1" customFormat="1" x14ac:dyDescent="0.2">
      <c r="A3" s="278"/>
      <c r="B3" s="279"/>
      <c r="C3" s="280"/>
      <c r="D3" s="100"/>
      <c r="E3" s="101"/>
      <c r="F3" s="102"/>
      <c r="G3" s="74" t="s">
        <v>281</v>
      </c>
    </row>
    <row r="4" spans="1:12" s="23" customFormat="1" x14ac:dyDescent="0.2">
      <c r="A4" s="20">
        <f>+A8</f>
        <v>12</v>
      </c>
      <c r="B4" s="21"/>
      <c r="C4" s="22" t="str">
        <f>+C8</f>
        <v>BRAVARSKI RADOVI</v>
      </c>
      <c r="E4" s="24"/>
      <c r="F4" s="25"/>
      <c r="G4" s="26"/>
      <c r="H4" s="26"/>
      <c r="I4" s="26"/>
      <c r="J4" s="26"/>
      <c r="K4" s="26"/>
    </row>
    <row r="5" spans="1:12" ht="13.5" thickBot="1" x14ac:dyDescent="0.25">
      <c r="A5" s="28" t="s">
        <v>10</v>
      </c>
      <c r="B5" s="29"/>
      <c r="C5" s="30" t="s">
        <v>11</v>
      </c>
      <c r="D5" s="28" t="s">
        <v>12</v>
      </c>
      <c r="E5" s="31" t="s">
        <v>13</v>
      </c>
      <c r="F5" s="32" t="s">
        <v>14</v>
      </c>
      <c r="G5" s="32" t="s">
        <v>15</v>
      </c>
    </row>
    <row r="6" spans="1:12" ht="13.5" thickTop="1" x14ac:dyDescent="0.2">
      <c r="B6" s="3"/>
      <c r="D6" s="19"/>
      <c r="E6" s="33"/>
      <c r="F6" s="34">
        <v>0</v>
      </c>
      <c r="G6" s="35"/>
    </row>
    <row r="7" spans="1:12" x14ac:dyDescent="0.2">
      <c r="A7" s="36"/>
      <c r="B7" s="3"/>
      <c r="C7" s="88"/>
      <c r="D7" s="38"/>
      <c r="E7" s="34"/>
      <c r="F7" s="39">
        <v>0</v>
      </c>
      <c r="G7" s="40">
        <f t="shared" ref="G7:G8" si="0">+F7*E7</f>
        <v>0</v>
      </c>
    </row>
    <row r="8" spans="1:12" s="17" customFormat="1" x14ac:dyDescent="0.2">
      <c r="A8" s="41">
        <v>12</v>
      </c>
      <c r="B8" s="16"/>
      <c r="C8" s="42" t="s">
        <v>8</v>
      </c>
      <c r="D8" s="38"/>
      <c r="E8" s="34"/>
      <c r="F8" s="34">
        <v>0</v>
      </c>
      <c r="G8" s="40">
        <f t="shared" si="0"/>
        <v>0</v>
      </c>
      <c r="H8" s="43"/>
      <c r="I8" s="43"/>
      <c r="J8" s="43"/>
      <c r="K8" s="43"/>
    </row>
    <row r="9" spans="1:12" x14ac:dyDescent="0.2">
      <c r="A9" s="103"/>
      <c r="B9" s="3"/>
      <c r="C9" s="88"/>
      <c r="D9" s="2"/>
      <c r="E9" s="7"/>
      <c r="G9" s="8">
        <f t="shared" ref="G9:G16" si="1">+F9*E9</f>
        <v>0</v>
      </c>
      <c r="H9" s="5"/>
      <c r="I9" s="5"/>
      <c r="J9" s="6"/>
    </row>
    <row r="10" spans="1:12" x14ac:dyDescent="0.2">
      <c r="A10" s="103"/>
      <c r="B10" s="3"/>
      <c r="C10" s="88"/>
      <c r="D10" s="2"/>
      <c r="E10" s="7"/>
      <c r="G10" s="8">
        <f t="shared" si="1"/>
        <v>0</v>
      </c>
      <c r="H10" s="5"/>
      <c r="I10" s="5"/>
      <c r="J10" s="5"/>
    </row>
    <row r="11" spans="1:12" ht="25.5" x14ac:dyDescent="0.2">
      <c r="A11" s="114">
        <f>+MAX($A$9:A10)+1</f>
        <v>1</v>
      </c>
      <c r="B11" s="3"/>
      <c r="C11" s="88" t="s">
        <v>271</v>
      </c>
      <c r="D11" s="2"/>
      <c r="E11" s="7"/>
      <c r="G11" s="8">
        <f t="shared" si="1"/>
        <v>0</v>
      </c>
      <c r="H11" s="6"/>
      <c r="I11" s="6"/>
      <c r="J11" s="6"/>
      <c r="K11" s="6"/>
      <c r="L11" s="6"/>
    </row>
    <row r="12" spans="1:12" ht="25.5" x14ac:dyDescent="0.2">
      <c r="A12" s="44"/>
      <c r="B12" s="3"/>
      <c r="C12" s="88" t="s">
        <v>289</v>
      </c>
      <c r="D12" s="2"/>
      <c r="E12" s="7"/>
      <c r="G12" s="8">
        <f t="shared" si="1"/>
        <v>0</v>
      </c>
      <c r="H12" s="6"/>
      <c r="I12" s="6"/>
      <c r="J12" s="6"/>
      <c r="K12" s="6"/>
      <c r="L12" s="6"/>
    </row>
    <row r="13" spans="1:12" ht="38.25" x14ac:dyDescent="0.2">
      <c r="A13" s="44"/>
      <c r="B13" s="3"/>
      <c r="C13" s="88" t="s">
        <v>64</v>
      </c>
      <c r="D13" s="2"/>
      <c r="E13" s="7"/>
      <c r="G13" s="8">
        <f t="shared" si="1"/>
        <v>0</v>
      </c>
      <c r="H13" s="6"/>
      <c r="I13" s="6"/>
      <c r="J13" s="6"/>
      <c r="K13" s="6"/>
      <c r="L13" s="6"/>
    </row>
    <row r="14" spans="1:12" ht="25.5" x14ac:dyDescent="0.2">
      <c r="A14" s="44"/>
      <c r="B14" s="3"/>
      <c r="C14" s="88" t="s">
        <v>70</v>
      </c>
      <c r="D14" s="2"/>
      <c r="E14" s="7"/>
      <c r="G14" s="8">
        <f t="shared" si="1"/>
        <v>0</v>
      </c>
      <c r="H14" s="6"/>
      <c r="I14" s="6"/>
      <c r="J14" s="6"/>
      <c r="K14" s="6"/>
      <c r="L14" s="6"/>
    </row>
    <row r="15" spans="1:12" x14ac:dyDescent="0.2">
      <c r="A15" s="44"/>
      <c r="B15" s="3"/>
      <c r="C15" s="88"/>
      <c r="D15" s="2"/>
      <c r="E15" s="7"/>
      <c r="G15" s="8">
        <f t="shared" si="1"/>
        <v>0</v>
      </c>
      <c r="H15" s="6"/>
      <c r="I15" s="6"/>
      <c r="J15" s="6"/>
      <c r="K15" s="6"/>
      <c r="L15" s="6"/>
    </row>
    <row r="16" spans="1:12" x14ac:dyDescent="0.2">
      <c r="A16" s="44"/>
      <c r="B16" s="3"/>
      <c r="C16" s="88"/>
      <c r="D16" s="2" t="s">
        <v>38</v>
      </c>
      <c r="E16" s="7">
        <v>25.7</v>
      </c>
      <c r="F16" s="197"/>
      <c r="G16" s="8">
        <f t="shared" si="1"/>
        <v>0</v>
      </c>
      <c r="H16" s="6"/>
      <c r="I16" s="6"/>
      <c r="J16" s="6"/>
      <c r="K16" s="6"/>
      <c r="L16" s="6"/>
    </row>
    <row r="17" spans="1:12" x14ac:dyDescent="0.2">
      <c r="A17" s="44"/>
      <c r="B17" s="3"/>
      <c r="C17" s="88"/>
      <c r="D17" s="2"/>
      <c r="E17" s="7"/>
      <c r="H17" s="6"/>
      <c r="I17" s="6"/>
      <c r="J17" s="6"/>
      <c r="K17" s="6"/>
      <c r="L17" s="6"/>
    </row>
    <row r="18" spans="1:12" x14ac:dyDescent="0.2">
      <c r="A18" s="114">
        <v>2</v>
      </c>
      <c r="B18" s="3"/>
      <c r="C18" s="88" t="s">
        <v>335</v>
      </c>
      <c r="D18" s="2"/>
      <c r="E18" s="7"/>
      <c r="H18" s="6"/>
      <c r="I18" s="6"/>
      <c r="J18" s="6"/>
      <c r="K18" s="6"/>
      <c r="L18" s="6"/>
    </row>
    <row r="19" spans="1:12" ht="86.1" customHeight="1" x14ac:dyDescent="0.2">
      <c r="A19" s="44"/>
      <c r="B19" s="3"/>
      <c r="C19" s="88" t="s">
        <v>336</v>
      </c>
      <c r="D19" s="2"/>
      <c r="E19" s="7"/>
      <c r="H19" s="6"/>
      <c r="I19" s="6"/>
      <c r="J19" s="6"/>
      <c r="K19" s="6"/>
      <c r="L19" s="6"/>
    </row>
    <row r="20" spans="1:12" ht="38.25" x14ac:dyDescent="0.2">
      <c r="A20" s="44"/>
      <c r="B20" s="3"/>
      <c r="C20" s="88" t="s">
        <v>64</v>
      </c>
      <c r="D20" s="2"/>
      <c r="E20" s="7"/>
      <c r="H20" s="6"/>
      <c r="I20" s="6"/>
      <c r="J20" s="6"/>
      <c r="K20" s="6"/>
      <c r="L20" s="6"/>
    </row>
    <row r="21" spans="1:12" ht="25.5" x14ac:dyDescent="0.2">
      <c r="A21" s="44"/>
      <c r="B21" s="3"/>
      <c r="C21" s="88" t="s">
        <v>70</v>
      </c>
      <c r="D21" s="2"/>
      <c r="E21" s="7"/>
      <c r="H21" s="6"/>
      <c r="I21" s="6"/>
      <c r="J21" s="6"/>
      <c r="K21" s="6"/>
      <c r="L21" s="6"/>
    </row>
    <row r="22" spans="1:12" x14ac:dyDescent="0.2">
      <c r="A22" s="44"/>
      <c r="B22" s="3"/>
      <c r="C22" s="88"/>
      <c r="D22" s="2"/>
      <c r="E22" s="7"/>
      <c r="H22" s="6"/>
      <c r="I22" s="6"/>
      <c r="J22" s="6"/>
      <c r="K22" s="6"/>
      <c r="L22" s="6"/>
    </row>
    <row r="23" spans="1:12" x14ac:dyDescent="0.2">
      <c r="A23" s="44"/>
      <c r="B23" s="3"/>
      <c r="C23" s="88" t="s">
        <v>337</v>
      </c>
      <c r="D23" s="2" t="s">
        <v>38</v>
      </c>
      <c r="E23" s="7">
        <v>146</v>
      </c>
      <c r="F23" s="197"/>
      <c r="G23" s="8">
        <f>E23*F23</f>
        <v>0</v>
      </c>
      <c r="H23" s="6"/>
      <c r="I23" s="6"/>
      <c r="J23" s="6"/>
      <c r="K23" s="6"/>
      <c r="L23" s="6"/>
    </row>
    <row r="24" spans="1:12" x14ac:dyDescent="0.2">
      <c r="A24" s="44"/>
      <c r="B24" s="3"/>
      <c r="C24" s="88"/>
      <c r="D24" s="2"/>
      <c r="E24" s="7"/>
      <c r="H24" s="6"/>
      <c r="I24" s="6"/>
      <c r="J24" s="6"/>
      <c r="K24" s="6"/>
      <c r="L24" s="6"/>
    </row>
    <row r="25" spans="1:12" x14ac:dyDescent="0.2">
      <c r="A25" s="44">
        <v>3</v>
      </c>
      <c r="B25" s="3"/>
      <c r="C25" s="88" t="s">
        <v>338</v>
      </c>
      <c r="D25" s="2"/>
      <c r="E25" s="7"/>
      <c r="H25" s="6"/>
      <c r="I25" s="6"/>
      <c r="J25" s="6"/>
      <c r="K25" s="6"/>
      <c r="L25" s="6"/>
    </row>
    <row r="26" spans="1:12" ht="51" x14ac:dyDescent="0.2">
      <c r="A26" s="44"/>
      <c r="B26" s="3"/>
      <c r="C26" s="88" t="s">
        <v>339</v>
      </c>
      <c r="D26" s="2"/>
      <c r="E26" s="7"/>
      <c r="H26" s="6"/>
      <c r="I26" s="6"/>
      <c r="J26" s="6"/>
      <c r="K26" s="6"/>
      <c r="L26" s="6"/>
    </row>
    <row r="27" spans="1:12" ht="38.25" x14ac:dyDescent="0.2">
      <c r="A27" s="44"/>
      <c r="B27" s="3"/>
      <c r="C27" s="88" t="s">
        <v>64</v>
      </c>
      <c r="D27" s="2"/>
      <c r="E27" s="7"/>
      <c r="H27" s="6"/>
      <c r="I27" s="6"/>
      <c r="J27" s="6"/>
      <c r="K27" s="6"/>
      <c r="L27" s="6"/>
    </row>
    <row r="28" spans="1:12" x14ac:dyDescent="0.2">
      <c r="A28" s="44"/>
      <c r="B28" s="3"/>
      <c r="C28" s="88"/>
      <c r="D28" s="2"/>
      <c r="E28" s="7"/>
      <c r="H28" s="6"/>
      <c r="I28" s="6"/>
      <c r="J28" s="6"/>
      <c r="K28" s="6"/>
      <c r="L28" s="6"/>
    </row>
    <row r="29" spans="1:12" x14ac:dyDescent="0.2">
      <c r="A29" s="44"/>
      <c r="B29" s="3"/>
      <c r="C29" s="88" t="s">
        <v>340</v>
      </c>
      <c r="D29" s="2" t="s">
        <v>37</v>
      </c>
      <c r="E29" s="7">
        <v>1</v>
      </c>
      <c r="F29" s="197"/>
      <c r="G29" s="8">
        <f>E29*F29</f>
        <v>0</v>
      </c>
      <c r="H29" s="6"/>
      <c r="I29" s="6"/>
      <c r="J29" s="6"/>
      <c r="K29" s="6"/>
      <c r="L29" s="6"/>
    </row>
    <row r="30" spans="1:12" x14ac:dyDescent="0.2">
      <c r="A30" s="44"/>
      <c r="B30" s="3"/>
      <c r="C30" s="88"/>
      <c r="D30" s="2"/>
      <c r="E30" s="7"/>
      <c r="H30" s="6"/>
      <c r="I30" s="6"/>
      <c r="J30" s="6"/>
      <c r="K30" s="6"/>
      <c r="L30" s="6"/>
    </row>
    <row r="31" spans="1:12" ht="20.100000000000001" customHeight="1" x14ac:dyDescent="0.2">
      <c r="A31" s="44">
        <v>4</v>
      </c>
      <c r="B31" s="3"/>
      <c r="C31" s="88" t="s">
        <v>341</v>
      </c>
      <c r="D31" s="2"/>
      <c r="E31" s="7"/>
      <c r="H31" s="6"/>
      <c r="I31" s="6"/>
      <c r="J31" s="6"/>
      <c r="K31" s="6"/>
      <c r="L31" s="6"/>
    </row>
    <row r="32" spans="1:12" ht="69" customHeight="1" x14ac:dyDescent="0.2">
      <c r="A32" s="44"/>
      <c r="B32" s="3"/>
      <c r="C32" s="88" t="s">
        <v>342</v>
      </c>
      <c r="D32" s="2"/>
      <c r="E32" s="7"/>
      <c r="H32" s="6"/>
      <c r="I32" s="6"/>
      <c r="J32" s="6"/>
      <c r="K32" s="6"/>
      <c r="L32" s="6"/>
    </row>
    <row r="33" spans="1:12" ht="42.95" customHeight="1" x14ac:dyDescent="0.2">
      <c r="A33" s="44"/>
      <c r="B33" s="3"/>
      <c r="C33" s="88" t="s">
        <v>64</v>
      </c>
      <c r="D33" s="2"/>
      <c r="E33" s="7"/>
      <c r="H33" s="6"/>
      <c r="I33" s="6"/>
      <c r="J33" s="6"/>
      <c r="K33" s="6"/>
      <c r="L33" s="6"/>
    </row>
    <row r="34" spans="1:12" ht="30.95" customHeight="1" x14ac:dyDescent="0.2">
      <c r="A34" s="44"/>
      <c r="B34" s="3"/>
      <c r="C34" s="88" t="s">
        <v>343</v>
      </c>
      <c r="D34" s="2"/>
      <c r="E34" s="7"/>
      <c r="H34" s="6"/>
      <c r="I34" s="6"/>
      <c r="J34" s="6"/>
      <c r="K34" s="6"/>
      <c r="L34" s="6"/>
    </row>
    <row r="35" spans="1:12" ht="12.95" customHeight="1" x14ac:dyDescent="0.2">
      <c r="A35" s="44"/>
      <c r="B35" s="3"/>
      <c r="C35" s="88"/>
      <c r="D35" s="2"/>
      <c r="E35" s="7"/>
      <c r="H35" s="6"/>
      <c r="I35" s="6"/>
      <c r="J35" s="6"/>
      <c r="K35" s="6"/>
      <c r="L35" s="6"/>
    </row>
    <row r="36" spans="1:12" ht="17.100000000000001" customHeight="1" x14ac:dyDescent="0.2">
      <c r="A36" s="44"/>
      <c r="B36" s="3"/>
      <c r="C36" s="88" t="s">
        <v>340</v>
      </c>
      <c r="D36" s="2" t="s">
        <v>37</v>
      </c>
      <c r="E36" s="7">
        <v>1</v>
      </c>
      <c r="F36" s="197"/>
      <c r="G36" s="8">
        <f>E36*F36</f>
        <v>0</v>
      </c>
      <c r="H36" s="6"/>
      <c r="I36" s="6"/>
      <c r="J36" s="6"/>
      <c r="K36" s="6"/>
      <c r="L36" s="6"/>
    </row>
    <row r="37" spans="1:12" x14ac:dyDescent="0.2">
      <c r="A37" s="44"/>
      <c r="B37" s="3"/>
      <c r="C37" s="88"/>
      <c r="D37" s="38"/>
      <c r="E37" s="34"/>
      <c r="F37" s="34"/>
      <c r="G37" s="35">
        <f t="shared" ref="G37:G41" si="2">+F37*E37</f>
        <v>0</v>
      </c>
    </row>
    <row r="38" spans="1:12" ht="25.5" x14ac:dyDescent="0.2">
      <c r="A38" s="44">
        <f>+MAX($A$9:A37)+1</f>
        <v>5</v>
      </c>
      <c r="B38" s="3"/>
      <c r="C38" s="88" t="s">
        <v>137</v>
      </c>
      <c r="D38" s="2"/>
      <c r="E38" s="7"/>
      <c r="G38" s="8">
        <f t="shared" si="2"/>
        <v>0</v>
      </c>
      <c r="H38" s="6"/>
      <c r="I38" s="6"/>
      <c r="J38" s="6"/>
      <c r="K38" s="6"/>
      <c r="L38" s="6"/>
    </row>
    <row r="39" spans="1:12" ht="63.75" x14ac:dyDescent="0.2">
      <c r="A39" s="44"/>
      <c r="B39" s="3"/>
      <c r="C39" s="88" t="s">
        <v>272</v>
      </c>
      <c r="D39" s="2"/>
      <c r="E39" s="7"/>
      <c r="G39" s="8">
        <f t="shared" si="2"/>
        <v>0</v>
      </c>
      <c r="H39" s="6"/>
      <c r="I39" s="6"/>
      <c r="J39" s="6"/>
      <c r="K39" s="6"/>
      <c r="L39" s="6"/>
    </row>
    <row r="40" spans="1:12" ht="38.25" x14ac:dyDescent="0.2">
      <c r="A40" s="44"/>
      <c r="B40" s="3"/>
      <c r="C40" s="88" t="s">
        <v>64</v>
      </c>
      <c r="D40" s="2"/>
      <c r="E40" s="7"/>
      <c r="G40" s="8">
        <f t="shared" si="2"/>
        <v>0</v>
      </c>
      <c r="H40" s="6"/>
      <c r="I40" s="6"/>
      <c r="J40" s="6"/>
      <c r="K40" s="6"/>
      <c r="L40" s="6"/>
    </row>
    <row r="41" spans="1:12" ht="25.5" x14ac:dyDescent="0.2">
      <c r="A41" s="44"/>
      <c r="B41" s="3"/>
      <c r="C41" s="88" t="s">
        <v>70</v>
      </c>
      <c r="D41" s="2" t="s">
        <v>38</v>
      </c>
      <c r="E41" s="7">
        <v>11.15</v>
      </c>
      <c r="F41" s="197"/>
      <c r="G41" s="8">
        <f t="shared" si="2"/>
        <v>0</v>
      </c>
      <c r="H41" s="6"/>
      <c r="I41" s="6"/>
      <c r="J41" s="6"/>
      <c r="K41" s="6"/>
      <c r="L41" s="6"/>
    </row>
    <row r="42" spans="1:12" x14ac:dyDescent="0.2">
      <c r="A42" s="44"/>
      <c r="B42" s="3"/>
      <c r="C42" s="88"/>
      <c r="D42" s="38"/>
      <c r="E42" s="34"/>
      <c r="F42" s="34"/>
      <c r="G42" s="40">
        <f t="shared" ref="G42:G43" si="3">+F42*E42</f>
        <v>0</v>
      </c>
    </row>
    <row r="43" spans="1:12" x14ac:dyDescent="0.2">
      <c r="A43" s="44">
        <v>6</v>
      </c>
      <c r="B43" s="3"/>
      <c r="C43" s="88" t="s">
        <v>344</v>
      </c>
      <c r="D43" s="38"/>
      <c r="E43" s="34"/>
      <c r="F43" s="34"/>
      <c r="G43" s="35">
        <f t="shared" si="3"/>
        <v>0</v>
      </c>
    </row>
    <row r="44" spans="1:12" ht="38.25" x14ac:dyDescent="0.2">
      <c r="A44" s="44"/>
      <c r="B44" s="3"/>
      <c r="C44" s="88" t="s">
        <v>345</v>
      </c>
      <c r="D44" s="38"/>
      <c r="E44" s="34"/>
      <c r="F44" s="34"/>
      <c r="G44" s="40">
        <f t="shared" ref="G44:G56" si="4">+F44*E44</f>
        <v>0</v>
      </c>
    </row>
    <row r="45" spans="1:12" ht="38.25" x14ac:dyDescent="0.2">
      <c r="A45" s="44"/>
      <c r="B45" s="3"/>
      <c r="C45" s="88" t="s">
        <v>346</v>
      </c>
      <c r="D45" s="38"/>
      <c r="E45" s="34"/>
      <c r="F45" s="34"/>
      <c r="G45" s="40"/>
    </row>
    <row r="46" spans="1:12" ht="25.5" x14ac:dyDescent="0.2">
      <c r="A46" s="44"/>
      <c r="B46" s="3"/>
      <c r="C46" s="88" t="s">
        <v>347</v>
      </c>
      <c r="D46" s="113" t="s">
        <v>348</v>
      </c>
      <c r="E46" s="34">
        <v>146.19999999999999</v>
      </c>
      <c r="F46" s="55"/>
      <c r="G46" s="40">
        <f>E46*F46</f>
        <v>0</v>
      </c>
    </row>
    <row r="47" spans="1:12" x14ac:dyDescent="0.2">
      <c r="A47" s="44"/>
      <c r="B47" s="3"/>
      <c r="C47" s="88"/>
      <c r="D47" s="38"/>
      <c r="E47" s="34"/>
      <c r="F47" s="34"/>
      <c r="G47" s="35">
        <f t="shared" si="4"/>
        <v>0</v>
      </c>
    </row>
    <row r="48" spans="1:12" ht="25.5" x14ac:dyDescent="0.2">
      <c r="A48" s="44">
        <f>+MAX($A$9:A47)+1</f>
        <v>7</v>
      </c>
      <c r="B48" s="3"/>
      <c r="C48" s="88" t="s">
        <v>273</v>
      </c>
      <c r="D48" s="2"/>
      <c r="E48" s="7"/>
      <c r="G48" s="8">
        <f t="shared" si="4"/>
        <v>0</v>
      </c>
      <c r="H48" s="6"/>
      <c r="I48" s="6"/>
      <c r="J48" s="6"/>
      <c r="K48" s="6"/>
      <c r="L48" s="6"/>
    </row>
    <row r="49" spans="1:12" ht="38.25" x14ac:dyDescent="0.2">
      <c r="A49" s="44"/>
      <c r="B49" s="3"/>
      <c r="C49" s="88" t="s">
        <v>274</v>
      </c>
      <c r="D49" s="2"/>
      <c r="E49" s="7"/>
      <c r="G49" s="8">
        <f t="shared" si="4"/>
        <v>0</v>
      </c>
      <c r="H49" s="6"/>
      <c r="I49" s="6"/>
      <c r="J49" s="6"/>
      <c r="K49" s="6"/>
      <c r="L49" s="6"/>
    </row>
    <row r="50" spans="1:12" ht="38.25" x14ac:dyDescent="0.2">
      <c r="A50" s="44"/>
      <c r="B50" s="3"/>
      <c r="C50" s="88" t="s">
        <v>349</v>
      </c>
      <c r="D50" s="2"/>
      <c r="E50" s="112"/>
      <c r="G50" s="8">
        <f t="shared" si="4"/>
        <v>0</v>
      </c>
      <c r="H50" s="6"/>
      <c r="I50" s="6"/>
      <c r="J50" s="6"/>
      <c r="K50" s="6"/>
      <c r="L50" s="6"/>
    </row>
    <row r="51" spans="1:12" x14ac:dyDescent="0.2">
      <c r="A51" s="44"/>
      <c r="B51" s="3"/>
      <c r="C51" s="88" t="s">
        <v>275</v>
      </c>
      <c r="D51" s="33" t="s">
        <v>128</v>
      </c>
      <c r="E51" s="7">
        <v>16.5</v>
      </c>
      <c r="F51" s="197"/>
      <c r="G51" s="8">
        <f t="shared" si="4"/>
        <v>0</v>
      </c>
      <c r="H51" s="6"/>
      <c r="I51" s="6"/>
      <c r="J51" s="6"/>
      <c r="K51" s="6"/>
      <c r="L51" s="6"/>
    </row>
    <row r="52" spans="1:12" x14ac:dyDescent="0.2">
      <c r="A52" s="44"/>
      <c r="B52" s="3"/>
      <c r="C52" s="88"/>
      <c r="D52" s="2"/>
      <c r="E52" s="7"/>
      <c r="G52" s="45">
        <f t="shared" si="4"/>
        <v>0</v>
      </c>
      <c r="H52" s="5"/>
      <c r="I52" s="5"/>
      <c r="J52" s="5"/>
      <c r="K52" s="5"/>
    </row>
    <row r="53" spans="1:12" x14ac:dyDescent="0.2">
      <c r="A53" s="44"/>
      <c r="B53" s="3"/>
      <c r="C53" s="88"/>
      <c r="D53" s="2"/>
      <c r="E53" s="7"/>
      <c r="G53" s="45">
        <f t="shared" si="4"/>
        <v>0</v>
      </c>
      <c r="H53" s="5"/>
      <c r="I53" s="5"/>
      <c r="J53" s="5"/>
      <c r="K53" s="5"/>
    </row>
    <row r="54" spans="1:12" x14ac:dyDescent="0.2">
      <c r="A54" s="44">
        <f>+MAX($A$9:A53)+1</f>
        <v>8</v>
      </c>
      <c r="B54" s="3"/>
      <c r="C54" s="88" t="s">
        <v>290</v>
      </c>
      <c r="D54" s="2"/>
      <c r="E54" s="7"/>
      <c r="G54" s="45">
        <f t="shared" si="4"/>
        <v>0</v>
      </c>
      <c r="H54" s="5"/>
      <c r="I54" s="5"/>
      <c r="J54" s="5"/>
      <c r="K54" s="5"/>
    </row>
    <row r="55" spans="1:12" ht="76.5" x14ac:dyDescent="0.2">
      <c r="A55" s="44"/>
      <c r="B55" s="3"/>
      <c r="C55" s="88" t="s">
        <v>292</v>
      </c>
      <c r="D55" s="2"/>
      <c r="E55" s="104"/>
      <c r="G55" s="45">
        <f t="shared" si="4"/>
        <v>0</v>
      </c>
      <c r="H55" s="5"/>
      <c r="I55" s="5"/>
      <c r="J55" s="5"/>
      <c r="K55" s="5"/>
    </row>
    <row r="56" spans="1:12" ht="25.5" x14ac:dyDescent="0.2">
      <c r="A56" s="44"/>
      <c r="B56" s="3"/>
      <c r="C56" s="88" t="s">
        <v>291</v>
      </c>
      <c r="D56" s="2" t="s">
        <v>37</v>
      </c>
      <c r="E56" s="7">
        <v>2</v>
      </c>
      <c r="F56" s="197"/>
      <c r="G56" s="45">
        <f t="shared" si="4"/>
        <v>0</v>
      </c>
      <c r="H56" s="5"/>
      <c r="I56" s="5"/>
      <c r="J56" s="5"/>
      <c r="K56" s="5"/>
    </row>
    <row r="57" spans="1:12" x14ac:dyDescent="0.2">
      <c r="A57" s="44"/>
      <c r="B57" s="3"/>
      <c r="C57" s="88"/>
      <c r="D57" s="2"/>
      <c r="E57" s="7"/>
      <c r="G57" s="45">
        <f t="shared" ref="G57:G61" si="5">+F57*E57</f>
        <v>0</v>
      </c>
      <c r="H57" s="5"/>
      <c r="I57" s="5"/>
      <c r="J57" s="5"/>
      <c r="K57" s="5"/>
    </row>
    <row r="58" spans="1:12" x14ac:dyDescent="0.2">
      <c r="A58" s="44"/>
      <c r="B58" s="3"/>
      <c r="C58" s="88"/>
      <c r="D58" s="2"/>
      <c r="E58" s="7"/>
      <c r="G58" s="45">
        <f t="shared" si="5"/>
        <v>0</v>
      </c>
      <c r="H58" s="5"/>
      <c r="I58" s="5"/>
      <c r="J58" s="5"/>
      <c r="K58" s="5"/>
    </row>
    <row r="59" spans="1:12" x14ac:dyDescent="0.2">
      <c r="A59" s="44">
        <f>+MAX($A$9:A58)+1</f>
        <v>9</v>
      </c>
      <c r="B59" s="3"/>
      <c r="C59" s="88" t="s">
        <v>290</v>
      </c>
      <c r="D59" s="2"/>
      <c r="E59" s="7"/>
      <c r="G59" s="45">
        <f t="shared" si="5"/>
        <v>0</v>
      </c>
      <c r="H59" s="5"/>
      <c r="I59" s="5"/>
      <c r="J59" s="5"/>
      <c r="K59" s="5"/>
    </row>
    <row r="60" spans="1:12" ht="76.5" x14ac:dyDescent="0.2">
      <c r="A60" s="44"/>
      <c r="B60" s="3"/>
      <c r="C60" s="88" t="s">
        <v>292</v>
      </c>
      <c r="D60" s="2"/>
      <c r="E60" s="104"/>
      <c r="G60" s="45">
        <f t="shared" si="5"/>
        <v>0</v>
      </c>
      <c r="H60" s="5"/>
      <c r="I60" s="5"/>
      <c r="J60" s="5"/>
      <c r="K60" s="5"/>
    </row>
    <row r="61" spans="1:12" ht="25.5" x14ac:dyDescent="0.2">
      <c r="A61" s="44"/>
      <c r="B61" s="3"/>
      <c r="C61" s="88" t="s">
        <v>291</v>
      </c>
      <c r="D61" s="2" t="s">
        <v>37</v>
      </c>
      <c r="E61" s="7">
        <v>3</v>
      </c>
      <c r="F61" s="197"/>
      <c r="G61" s="45">
        <f t="shared" si="5"/>
        <v>0</v>
      </c>
      <c r="H61" s="5"/>
      <c r="I61" s="5"/>
      <c r="J61" s="5"/>
      <c r="K61" s="5"/>
    </row>
    <row r="62" spans="1:12" x14ac:dyDescent="0.2">
      <c r="A62" s="44"/>
      <c r="B62" s="3"/>
      <c r="C62" s="88"/>
      <c r="D62" s="2"/>
      <c r="E62" s="7"/>
      <c r="G62" s="45"/>
      <c r="H62" s="5"/>
      <c r="I62" s="5"/>
      <c r="J62" s="5"/>
      <c r="K62" s="5"/>
    </row>
    <row r="63" spans="1:12" x14ac:dyDescent="0.2">
      <c r="A63" s="44"/>
      <c r="B63" s="3"/>
      <c r="C63" s="88"/>
      <c r="D63" s="2"/>
      <c r="E63" s="7"/>
      <c r="G63" s="45"/>
      <c r="H63" s="5"/>
      <c r="I63" s="5"/>
      <c r="J63" s="5"/>
      <c r="K63" s="5"/>
    </row>
    <row r="64" spans="1:12" x14ac:dyDescent="0.2">
      <c r="A64" s="44"/>
      <c r="B64" s="3"/>
      <c r="C64" s="88"/>
      <c r="D64" s="2"/>
      <c r="G64" s="45"/>
    </row>
    <row r="65" spans="1:7" x14ac:dyDescent="0.2">
      <c r="A65" s="46">
        <f>+A8</f>
        <v>12</v>
      </c>
      <c r="B65" s="47"/>
      <c r="C65" s="48" t="str">
        <f>+C8&amp;":"</f>
        <v>BRAVARSKI RADOVI:</v>
      </c>
      <c r="D65" s="48"/>
      <c r="E65" s="49" t="s">
        <v>17</v>
      </c>
      <c r="F65" s="50">
        <v>0</v>
      </c>
      <c r="G65" s="51">
        <f>SUM($G$7:G64)</f>
        <v>0</v>
      </c>
    </row>
    <row r="66" spans="1:7" x14ac:dyDescent="0.2">
      <c r="A66" s="36"/>
      <c r="B66" s="3"/>
      <c r="F66" s="7">
        <v>0</v>
      </c>
    </row>
  </sheetData>
  <sheetProtection algorithmName="SHA-512" hashValue="ovG3fR0tzDjYqjlUU95eHyCe1XdoimASLJDViwxjIiQXO7r0W0LwAzrDXxZ8wpLl/3/f4Qe9xO/6+xainvn+/A==" saltValue="tiEbhyHySXdgiwM0P/AsJg=="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2" manualBreakCount="2">
    <brk id="37" max="6" man="1"/>
    <brk id="53"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L38"/>
  <sheetViews>
    <sheetView showZeros="0" view="pageBreakPreview" zoomScale="120" zoomScaleNormal="120" zoomScaleSheetLayoutView="120" workbookViewId="0">
      <pane ySplit="5" topLeftCell="A6" activePane="bottomLeft" state="frozen"/>
      <selection activeCell="A28" sqref="A28"/>
      <selection pane="bottomLeft" activeCell="F22" sqref="F22"/>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7.85546875" style="8" bestFit="1" customWidth="1"/>
    <col min="9" max="9" width="4.42578125" style="8" bestFit="1" customWidth="1"/>
    <col min="10" max="10" width="8.85546875" style="8" bestFit="1" customWidth="1"/>
    <col min="11" max="11" width="7.85546875" style="8" bestFit="1" customWidth="1"/>
    <col min="12" max="16384" width="10.28515625" style="5"/>
  </cols>
  <sheetData>
    <row r="1" spans="1:12" s="1" customFormat="1" ht="13.5" thickBot="1" x14ac:dyDescent="0.25">
      <c r="A1" s="89" t="s">
        <v>0</v>
      </c>
      <c r="B1" s="90"/>
      <c r="C1" s="91"/>
      <c r="D1" s="92"/>
      <c r="E1" s="93"/>
      <c r="F1" s="94"/>
      <c r="G1" s="95" t="s">
        <v>1</v>
      </c>
    </row>
    <row r="2" spans="1:12" s="1" customFormat="1" ht="12.75" customHeight="1" x14ac:dyDescent="0.2">
      <c r="A2" s="275" t="s">
        <v>163</v>
      </c>
      <c r="B2" s="276"/>
      <c r="C2" s="277"/>
      <c r="D2" s="96"/>
      <c r="E2" s="97"/>
      <c r="F2" s="98"/>
      <c r="G2" s="99" t="s">
        <v>162</v>
      </c>
    </row>
    <row r="3" spans="1:12" s="1" customFormat="1" x14ac:dyDescent="0.2">
      <c r="A3" s="278"/>
      <c r="B3" s="279"/>
      <c r="C3" s="280"/>
      <c r="D3" s="100"/>
      <c r="E3" s="101"/>
      <c r="F3" s="102"/>
      <c r="G3" s="74" t="s">
        <v>281</v>
      </c>
    </row>
    <row r="4" spans="1:12" s="23" customFormat="1" x14ac:dyDescent="0.2">
      <c r="A4" s="20">
        <f>+A8</f>
        <v>13</v>
      </c>
      <c r="B4" s="21"/>
      <c r="C4" s="22" t="str">
        <f>+C8</f>
        <v>PROTUPOŽARNA STOLARIJA</v>
      </c>
      <c r="E4" s="24"/>
      <c r="F4" s="25"/>
      <c r="G4" s="26"/>
      <c r="H4" s="26"/>
      <c r="I4" s="26"/>
      <c r="J4" s="26"/>
      <c r="K4" s="26"/>
    </row>
    <row r="5" spans="1:12" ht="13.5" thickBot="1" x14ac:dyDescent="0.25">
      <c r="A5" s="28" t="s">
        <v>10</v>
      </c>
      <c r="B5" s="29"/>
      <c r="C5" s="30" t="s">
        <v>11</v>
      </c>
      <c r="D5" s="28" t="s">
        <v>12</v>
      </c>
      <c r="E5" s="31" t="s">
        <v>13</v>
      </c>
      <c r="F5" s="32" t="s">
        <v>14</v>
      </c>
      <c r="G5" s="32" t="s">
        <v>15</v>
      </c>
    </row>
    <row r="6" spans="1:12" ht="13.5" thickTop="1" x14ac:dyDescent="0.2">
      <c r="B6" s="3"/>
      <c r="D6" s="19"/>
      <c r="E6" s="33"/>
      <c r="F6" s="34">
        <v>0</v>
      </c>
      <c r="G6" s="35"/>
    </row>
    <row r="7" spans="1:12" x14ac:dyDescent="0.2">
      <c r="A7" s="36"/>
      <c r="B7" s="3"/>
      <c r="C7" s="88"/>
      <c r="D7" s="38"/>
      <c r="E7" s="34"/>
      <c r="F7" s="39">
        <v>0</v>
      </c>
      <c r="G7" s="40">
        <f>+F7*E7</f>
        <v>0</v>
      </c>
    </row>
    <row r="8" spans="1:12" s="17" customFormat="1" x14ac:dyDescent="0.2">
      <c r="A8" s="41">
        <v>13</v>
      </c>
      <c r="B8" s="16"/>
      <c r="C8" s="42" t="s">
        <v>153</v>
      </c>
      <c r="D8" s="38"/>
      <c r="E8" s="34"/>
      <c r="F8" s="34"/>
      <c r="G8" s="40">
        <f>+F8*E8</f>
        <v>0</v>
      </c>
      <c r="H8" s="43"/>
      <c r="I8" s="43"/>
      <c r="J8" s="43"/>
      <c r="K8" s="43"/>
    </row>
    <row r="9" spans="1:12" x14ac:dyDescent="0.2">
      <c r="A9" s="44"/>
      <c r="B9" s="3"/>
      <c r="C9" s="88"/>
      <c r="D9" s="38"/>
      <c r="E9" s="34"/>
      <c r="F9" s="34"/>
      <c r="G9" s="40">
        <f t="shared" ref="G9:G10" si="0">+F9*E9</f>
        <v>0</v>
      </c>
      <c r="L9" s="17"/>
    </row>
    <row r="10" spans="1:12" x14ac:dyDescent="0.2">
      <c r="A10" s="44"/>
      <c r="B10" s="3"/>
      <c r="C10" s="88"/>
      <c r="D10" s="38"/>
      <c r="E10" s="34"/>
      <c r="F10" s="34"/>
      <c r="G10" s="35">
        <f t="shared" si="0"/>
        <v>0</v>
      </c>
      <c r="L10" s="17"/>
    </row>
    <row r="11" spans="1:12" ht="25.5" x14ac:dyDescent="0.2">
      <c r="A11" s="44">
        <f>+MAX($A$9:A10)+1</f>
        <v>1</v>
      </c>
      <c r="B11" s="3"/>
      <c r="C11" s="62" t="s">
        <v>350</v>
      </c>
      <c r="D11" s="54"/>
      <c r="E11" s="7"/>
      <c r="G11" s="40">
        <f t="shared" ref="G11:G24" si="1">+F11*E11</f>
        <v>0</v>
      </c>
      <c r="H11" s="52"/>
    </row>
    <row r="12" spans="1:12" ht="96" customHeight="1" x14ac:dyDescent="0.2">
      <c r="A12" s="44"/>
      <c r="B12" s="3"/>
      <c r="C12" s="62" t="s">
        <v>352</v>
      </c>
      <c r="D12" s="54"/>
      <c r="E12" s="7"/>
      <c r="G12" s="40">
        <f t="shared" si="1"/>
        <v>0</v>
      </c>
      <c r="H12" s="52"/>
    </row>
    <row r="13" spans="1:12" ht="87" customHeight="1" x14ac:dyDescent="0.2">
      <c r="A13" s="44"/>
      <c r="B13" s="3"/>
      <c r="C13" s="62" t="s">
        <v>318</v>
      </c>
      <c r="D13" s="54"/>
      <c r="E13" s="7"/>
      <c r="G13" s="40">
        <f t="shared" si="1"/>
        <v>0</v>
      </c>
      <c r="H13" s="52"/>
    </row>
    <row r="14" spans="1:12" ht="25.5" x14ac:dyDescent="0.2">
      <c r="A14" s="44"/>
      <c r="B14" s="3"/>
      <c r="C14" s="62" t="s">
        <v>154</v>
      </c>
      <c r="D14" s="54"/>
      <c r="E14" s="7"/>
      <c r="G14" s="40">
        <f t="shared" si="1"/>
        <v>0</v>
      </c>
    </row>
    <row r="15" spans="1:12" x14ac:dyDescent="0.2">
      <c r="A15" s="44"/>
      <c r="B15" s="3" t="s">
        <v>4</v>
      </c>
      <c r="C15" s="62" t="s">
        <v>351</v>
      </c>
      <c r="D15" s="54" t="s">
        <v>37</v>
      </c>
      <c r="E15" s="7">
        <v>3</v>
      </c>
      <c r="F15" s="197"/>
      <c r="G15" s="40">
        <f t="shared" si="1"/>
        <v>0</v>
      </c>
    </row>
    <row r="16" spans="1:12" x14ac:dyDescent="0.2">
      <c r="A16" s="44"/>
      <c r="B16" s="3"/>
      <c r="C16" s="62"/>
      <c r="D16" s="54"/>
      <c r="E16" s="7"/>
      <c r="G16" s="40"/>
    </row>
    <row r="17" spans="1:12" x14ac:dyDescent="0.2">
      <c r="A17" s="44"/>
      <c r="B17" s="3"/>
      <c r="C17" s="88"/>
      <c r="D17" s="38"/>
      <c r="E17" s="34"/>
      <c r="F17" s="34"/>
      <c r="G17" s="40">
        <f t="shared" si="1"/>
        <v>0</v>
      </c>
      <c r="L17" s="17"/>
    </row>
    <row r="18" spans="1:12" ht="25.5" x14ac:dyDescent="0.2">
      <c r="A18" s="44">
        <v>2</v>
      </c>
      <c r="B18" s="3"/>
      <c r="C18" s="88" t="s">
        <v>327</v>
      </c>
      <c r="D18" s="38"/>
      <c r="E18" s="34"/>
      <c r="F18" s="34"/>
      <c r="G18" s="40"/>
      <c r="L18" s="17"/>
    </row>
    <row r="19" spans="1:12" ht="93" customHeight="1" x14ac:dyDescent="0.2">
      <c r="A19" s="44"/>
      <c r="B19" s="3"/>
      <c r="C19" s="88" t="s">
        <v>353</v>
      </c>
      <c r="D19" s="38"/>
      <c r="E19" s="34"/>
      <c r="F19" s="34"/>
      <c r="G19" s="40"/>
      <c r="L19" s="17"/>
    </row>
    <row r="20" spans="1:12" ht="75" customHeight="1" x14ac:dyDescent="0.2">
      <c r="A20" s="44"/>
      <c r="B20" s="3"/>
      <c r="C20" s="88" t="s">
        <v>319</v>
      </c>
      <c r="D20" s="38"/>
      <c r="E20" s="34"/>
      <c r="F20" s="34"/>
      <c r="G20" s="40"/>
      <c r="L20" s="17"/>
    </row>
    <row r="21" spans="1:12" ht="31.5" customHeight="1" x14ac:dyDescent="0.2">
      <c r="A21" s="44"/>
      <c r="B21" s="3"/>
      <c r="C21" s="88" t="s">
        <v>154</v>
      </c>
      <c r="D21" s="38"/>
      <c r="E21" s="34"/>
      <c r="F21" s="34"/>
      <c r="G21" s="40"/>
      <c r="L21" s="17"/>
    </row>
    <row r="22" spans="1:12" ht="15.6" customHeight="1" x14ac:dyDescent="0.2">
      <c r="A22" s="44"/>
      <c r="B22" s="3"/>
      <c r="C22" s="88" t="s">
        <v>155</v>
      </c>
      <c r="D22" s="38" t="s">
        <v>37</v>
      </c>
      <c r="E22" s="34">
        <v>2</v>
      </c>
      <c r="F22" s="55"/>
      <c r="G22" s="40">
        <f>E22*F22</f>
        <v>0</v>
      </c>
      <c r="L22" s="17"/>
    </row>
    <row r="23" spans="1:12" ht="31.5" customHeight="1" x14ac:dyDescent="0.2">
      <c r="A23" s="44"/>
      <c r="B23" s="3"/>
      <c r="C23" s="88"/>
      <c r="D23" s="38"/>
      <c r="E23" s="34"/>
      <c r="F23" s="34"/>
      <c r="G23" s="40"/>
      <c r="L23" s="17"/>
    </row>
    <row r="24" spans="1:12" x14ac:dyDescent="0.2">
      <c r="A24" s="44"/>
      <c r="B24" s="3"/>
      <c r="C24" s="88"/>
      <c r="D24" s="38"/>
      <c r="E24" s="34"/>
      <c r="F24" s="34"/>
      <c r="G24" s="35">
        <f t="shared" si="1"/>
        <v>0</v>
      </c>
      <c r="L24" s="17"/>
    </row>
    <row r="25" spans="1:12" ht="25.5" x14ac:dyDescent="0.2">
      <c r="A25" s="44">
        <f>+MAX($A$9:A24)+1</f>
        <v>3</v>
      </c>
      <c r="B25" s="3"/>
      <c r="C25" s="62" t="s">
        <v>327</v>
      </c>
      <c r="D25" s="54"/>
      <c r="E25" s="7"/>
      <c r="G25" s="40">
        <f t="shared" ref="G25:G29" si="2">+F25*E25</f>
        <v>0</v>
      </c>
      <c r="H25" s="52"/>
    </row>
    <row r="26" spans="1:12" ht="95.45" customHeight="1" x14ac:dyDescent="0.2">
      <c r="A26" s="44"/>
      <c r="B26" s="3"/>
      <c r="C26" s="62" t="s">
        <v>352</v>
      </c>
      <c r="D26" s="54"/>
      <c r="E26" s="7"/>
      <c r="G26" s="40">
        <f t="shared" si="2"/>
        <v>0</v>
      </c>
      <c r="H26" s="52"/>
    </row>
    <row r="27" spans="1:12" ht="87" customHeight="1" x14ac:dyDescent="0.2">
      <c r="A27" s="44"/>
      <c r="B27" s="3"/>
      <c r="C27" s="62" t="s">
        <v>319</v>
      </c>
      <c r="D27" s="54"/>
      <c r="E27" s="7"/>
      <c r="G27" s="40">
        <f t="shared" si="2"/>
        <v>0</v>
      </c>
      <c r="H27" s="52"/>
    </row>
    <row r="28" spans="1:12" ht="25.5" x14ac:dyDescent="0.2">
      <c r="A28" s="44"/>
      <c r="B28" s="3"/>
      <c r="C28" s="62" t="s">
        <v>154</v>
      </c>
      <c r="D28" s="54"/>
      <c r="E28" s="7"/>
      <c r="G28" s="40">
        <f t="shared" si="2"/>
        <v>0</v>
      </c>
    </row>
    <row r="29" spans="1:12" x14ac:dyDescent="0.2">
      <c r="A29" s="44"/>
      <c r="B29" s="3" t="s">
        <v>4</v>
      </c>
      <c r="C29" s="62" t="s">
        <v>155</v>
      </c>
      <c r="D29" s="54" t="s">
        <v>37</v>
      </c>
      <c r="E29" s="7">
        <v>1</v>
      </c>
      <c r="F29" s="197"/>
      <c r="G29" s="40">
        <f t="shared" si="2"/>
        <v>0</v>
      </c>
    </row>
    <row r="30" spans="1:12" x14ac:dyDescent="0.2">
      <c r="A30" s="44"/>
      <c r="B30" s="3"/>
      <c r="C30" s="62"/>
      <c r="D30" s="54"/>
      <c r="E30" s="7"/>
      <c r="G30" s="40">
        <f t="shared" ref="G30:G31" si="3">+F30*E30</f>
        <v>0</v>
      </c>
      <c r="H30" s="52"/>
    </row>
    <row r="31" spans="1:12" x14ac:dyDescent="0.2">
      <c r="A31" s="44"/>
      <c r="B31" s="3"/>
      <c r="C31" s="62"/>
      <c r="D31" s="54"/>
      <c r="E31" s="7"/>
      <c r="G31" s="40">
        <f t="shared" si="3"/>
        <v>0</v>
      </c>
      <c r="H31" s="52"/>
    </row>
    <row r="32" spans="1:12" x14ac:dyDescent="0.2">
      <c r="A32" s="44">
        <v>4</v>
      </c>
      <c r="B32" s="3"/>
      <c r="C32" s="88" t="s">
        <v>369</v>
      </c>
      <c r="D32" s="2"/>
      <c r="F32" s="7">
        <v>0</v>
      </c>
      <c r="G32" s="45"/>
    </row>
    <row r="33" spans="1:7" ht="25.5" x14ac:dyDescent="0.2">
      <c r="A33" s="44"/>
      <c r="B33" s="3"/>
      <c r="C33" s="88" t="s">
        <v>370</v>
      </c>
      <c r="D33" s="2"/>
      <c r="G33" s="45"/>
    </row>
    <row r="34" spans="1:7" ht="25.5" x14ac:dyDescent="0.2">
      <c r="A34" s="44"/>
      <c r="B34" s="3"/>
      <c r="C34" s="88" t="s">
        <v>371</v>
      </c>
      <c r="D34" s="2"/>
      <c r="G34" s="45"/>
    </row>
    <row r="35" spans="1:7" x14ac:dyDescent="0.2">
      <c r="A35" s="44"/>
      <c r="B35" s="3"/>
      <c r="C35" s="88" t="s">
        <v>372</v>
      </c>
      <c r="D35" s="2" t="s">
        <v>37</v>
      </c>
      <c r="E35" s="6">
        <v>2</v>
      </c>
      <c r="F35" s="197"/>
      <c r="G35" s="45">
        <f>E35*F35</f>
        <v>0</v>
      </c>
    </row>
    <row r="36" spans="1:7" x14ac:dyDescent="0.2">
      <c r="A36" s="44"/>
      <c r="B36" s="3"/>
      <c r="C36" s="88"/>
      <c r="D36" s="2"/>
      <c r="G36" s="45"/>
    </row>
    <row r="37" spans="1:7" x14ac:dyDescent="0.2">
      <c r="A37" s="46">
        <f>+A8</f>
        <v>13</v>
      </c>
      <c r="B37" s="47"/>
      <c r="C37" s="48" t="str">
        <f>+C8&amp;":"</f>
        <v>PROTUPOŽARNA STOLARIJA:</v>
      </c>
      <c r="D37" s="48"/>
      <c r="E37" s="49" t="s">
        <v>17</v>
      </c>
      <c r="F37" s="50">
        <v>0</v>
      </c>
      <c r="G37" s="51">
        <f>SUM($G$7:G36)</f>
        <v>0</v>
      </c>
    </row>
    <row r="38" spans="1:7" x14ac:dyDescent="0.2">
      <c r="A38" s="36"/>
      <c r="B38" s="3"/>
      <c r="F38" s="7">
        <v>0</v>
      </c>
    </row>
  </sheetData>
  <sheetProtection algorithmName="SHA-512" hashValue="3O31E5zwL93naS4MadWIe5cQRpz6sJNOxdptZ1ILol+i78pBDa07Z9cqlAT4cNE4ifbxbhchhBvxd0Mbs40z2Q==" saltValue="02+1E8Mbgq/hwTIZy6Qex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N78"/>
  <sheetViews>
    <sheetView showZeros="0" view="pageBreakPreview" zoomScale="115" zoomScaleNormal="120" zoomScaleSheetLayoutView="115" workbookViewId="0">
      <pane ySplit="5" topLeftCell="A6" activePane="bottomLeft" state="frozen"/>
      <selection activeCell="A28" sqref="A28"/>
      <selection pane="bottomLeft" activeCell="F75" sqref="F75"/>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7.85546875" style="8" bestFit="1" customWidth="1"/>
    <col min="9" max="9" width="4.42578125" style="8" bestFit="1" customWidth="1"/>
    <col min="10" max="10" width="7.85546875" style="8" bestFit="1" customWidth="1"/>
    <col min="11" max="11" width="8.85546875" style="8" bestFit="1" customWidth="1"/>
    <col min="12" max="16384" width="10.28515625" style="5"/>
  </cols>
  <sheetData>
    <row r="1" spans="1:14" s="1" customFormat="1" ht="13.5" thickBot="1" x14ac:dyDescent="0.25">
      <c r="A1" s="89" t="s">
        <v>0</v>
      </c>
      <c r="B1" s="90"/>
      <c r="C1" s="91"/>
      <c r="D1" s="92"/>
      <c r="E1" s="93"/>
      <c r="F1" s="94"/>
      <c r="G1" s="95" t="s">
        <v>1</v>
      </c>
    </row>
    <row r="2" spans="1:14" s="1" customFormat="1" ht="12.75" customHeight="1" x14ac:dyDescent="0.2">
      <c r="A2" s="275" t="s">
        <v>163</v>
      </c>
      <c r="B2" s="276"/>
      <c r="C2" s="277"/>
      <c r="D2" s="96"/>
      <c r="E2" s="97"/>
      <c r="F2" s="98"/>
      <c r="G2" s="99" t="s">
        <v>162</v>
      </c>
    </row>
    <row r="3" spans="1:14" s="1" customFormat="1" x14ac:dyDescent="0.2">
      <c r="A3" s="278"/>
      <c r="B3" s="279"/>
      <c r="C3" s="280"/>
      <c r="D3" s="100"/>
      <c r="E3" s="101"/>
      <c r="F3" s="102"/>
      <c r="G3" s="74" t="s">
        <v>281</v>
      </c>
    </row>
    <row r="4" spans="1:14" s="23" customFormat="1" x14ac:dyDescent="0.2">
      <c r="A4" s="20">
        <f>+A8</f>
        <v>14</v>
      </c>
      <c r="B4" s="21"/>
      <c r="C4" s="22" t="str">
        <f>+C8</f>
        <v>VANJSKA ALUMINIJSKA I PVC STOLARIJA UREDA</v>
      </c>
      <c r="E4" s="24"/>
      <c r="F4" s="25"/>
      <c r="G4" s="26"/>
      <c r="H4" s="26"/>
      <c r="I4" s="26"/>
      <c r="J4" s="26"/>
      <c r="K4" s="26"/>
    </row>
    <row r="5" spans="1:14" ht="13.5" thickBot="1" x14ac:dyDescent="0.25">
      <c r="A5" s="28" t="s">
        <v>10</v>
      </c>
      <c r="B5" s="29"/>
      <c r="C5" s="30" t="s">
        <v>11</v>
      </c>
      <c r="D5" s="28" t="s">
        <v>12</v>
      </c>
      <c r="E5" s="31" t="s">
        <v>13</v>
      </c>
      <c r="F5" s="32" t="s">
        <v>14</v>
      </c>
      <c r="G5" s="32" t="s">
        <v>15</v>
      </c>
    </row>
    <row r="6" spans="1:14" ht="13.5" thickTop="1" x14ac:dyDescent="0.2">
      <c r="B6" s="3"/>
      <c r="D6" s="19"/>
      <c r="E6" s="33"/>
      <c r="F6" s="34">
        <v>0</v>
      </c>
      <c r="G6" s="35"/>
    </row>
    <row r="7" spans="1:14" x14ac:dyDescent="0.2">
      <c r="A7" s="36"/>
      <c r="B7" s="3"/>
      <c r="C7" s="88"/>
      <c r="D7" s="38"/>
      <c r="E7" s="34"/>
      <c r="F7" s="39">
        <v>0</v>
      </c>
      <c r="G7" s="40">
        <f t="shared" ref="G7:G16" si="0">+F7*E7</f>
        <v>0</v>
      </c>
    </row>
    <row r="8" spans="1:14" s="17" customFormat="1" x14ac:dyDescent="0.2">
      <c r="A8" s="41">
        <v>14</v>
      </c>
      <c r="B8" s="16"/>
      <c r="C8" s="42" t="s">
        <v>296</v>
      </c>
      <c r="D8" s="38"/>
      <c r="E8" s="34"/>
      <c r="F8" s="34">
        <v>0</v>
      </c>
      <c r="G8" s="40">
        <f t="shared" si="0"/>
        <v>0</v>
      </c>
      <c r="H8" s="43"/>
      <c r="I8" s="43"/>
      <c r="J8" s="43"/>
      <c r="K8" s="43"/>
    </row>
    <row r="9" spans="1:14" x14ac:dyDescent="0.2">
      <c r="A9" s="44"/>
      <c r="B9" s="3"/>
      <c r="C9" s="88"/>
      <c r="D9" s="54"/>
      <c r="E9" s="34"/>
      <c r="F9" s="34"/>
      <c r="G9" s="8">
        <f t="shared" si="0"/>
        <v>0</v>
      </c>
      <c r="I9" s="6"/>
      <c r="J9" s="6"/>
      <c r="K9" s="6"/>
      <c r="L9" s="6"/>
      <c r="M9" s="43"/>
      <c r="N9" s="8"/>
    </row>
    <row r="10" spans="1:14" x14ac:dyDescent="0.2">
      <c r="A10" s="44"/>
      <c r="B10" s="3"/>
      <c r="C10" s="88"/>
      <c r="D10" s="54"/>
      <c r="E10" s="34"/>
      <c r="F10" s="34"/>
      <c r="G10" s="8">
        <f t="shared" si="0"/>
        <v>0</v>
      </c>
      <c r="I10" s="6"/>
      <c r="J10" s="6"/>
      <c r="K10" s="6"/>
      <c r="L10" s="6"/>
      <c r="M10" s="43"/>
      <c r="N10" s="8"/>
    </row>
    <row r="11" spans="1:14" x14ac:dyDescent="0.2">
      <c r="A11" s="44">
        <f>+MAX($A$9:A10)+1</f>
        <v>1</v>
      </c>
      <c r="B11" s="3"/>
      <c r="C11" s="88" t="s">
        <v>293</v>
      </c>
      <c r="D11" s="54"/>
      <c r="E11" s="34"/>
      <c r="F11" s="34"/>
      <c r="G11" s="8">
        <f t="shared" si="0"/>
        <v>0</v>
      </c>
      <c r="I11" s="6"/>
      <c r="J11" s="6"/>
      <c r="K11" s="6"/>
      <c r="L11" s="6"/>
      <c r="M11" s="43"/>
      <c r="N11" s="8"/>
    </row>
    <row r="12" spans="1:14" ht="25.5" x14ac:dyDescent="0.2">
      <c r="A12" s="44"/>
      <c r="B12" s="3"/>
      <c r="C12" s="88" t="s">
        <v>294</v>
      </c>
      <c r="D12" s="54"/>
      <c r="E12" s="34"/>
      <c r="F12" s="34"/>
      <c r="G12" s="8">
        <f t="shared" si="0"/>
        <v>0</v>
      </c>
      <c r="I12" s="6"/>
      <c r="J12" s="6"/>
      <c r="K12" s="6"/>
      <c r="L12" s="6"/>
      <c r="M12" s="43"/>
      <c r="N12" s="8"/>
    </row>
    <row r="13" spans="1:14" ht="25.5" x14ac:dyDescent="0.2">
      <c r="A13" s="44"/>
      <c r="B13" s="3"/>
      <c r="C13" s="88" t="s">
        <v>157</v>
      </c>
      <c r="D13" s="54"/>
      <c r="E13" s="34"/>
      <c r="F13" s="34"/>
      <c r="G13" s="8">
        <f t="shared" si="0"/>
        <v>0</v>
      </c>
      <c r="I13" s="6"/>
      <c r="J13" s="6"/>
      <c r="K13" s="6"/>
      <c r="L13" s="6"/>
      <c r="M13" s="43"/>
      <c r="N13" s="8"/>
    </row>
    <row r="14" spans="1:14" ht="25.5" x14ac:dyDescent="0.2">
      <c r="A14" s="44"/>
      <c r="B14" s="3"/>
      <c r="C14" s="88" t="s">
        <v>67</v>
      </c>
      <c r="D14" s="54"/>
      <c r="E14" s="34"/>
      <c r="F14" s="34"/>
      <c r="G14" s="8">
        <f t="shared" si="0"/>
        <v>0</v>
      </c>
      <c r="I14" s="6"/>
      <c r="J14" s="6"/>
      <c r="K14" s="6"/>
      <c r="L14" s="6"/>
      <c r="M14" s="43"/>
      <c r="N14" s="8"/>
    </row>
    <row r="15" spans="1:14" x14ac:dyDescent="0.2">
      <c r="A15" s="44"/>
      <c r="B15" s="3"/>
      <c r="C15" s="88"/>
      <c r="D15" s="54"/>
      <c r="E15" s="34"/>
      <c r="F15" s="34"/>
      <c r="G15" s="8">
        <f t="shared" si="0"/>
        <v>0</v>
      </c>
      <c r="I15" s="6"/>
      <c r="J15" s="6"/>
      <c r="K15" s="6"/>
      <c r="L15" s="6"/>
      <c r="M15" s="43"/>
      <c r="N15" s="8"/>
    </row>
    <row r="16" spans="1:14" x14ac:dyDescent="0.2">
      <c r="A16" s="44"/>
      <c r="B16" s="3" t="s">
        <v>4</v>
      </c>
      <c r="C16" s="88" t="s">
        <v>277</v>
      </c>
      <c r="D16" s="54" t="s">
        <v>37</v>
      </c>
      <c r="E16" s="34">
        <v>1</v>
      </c>
      <c r="F16" s="55"/>
      <c r="G16" s="8">
        <f t="shared" si="0"/>
        <v>0</v>
      </c>
      <c r="L16" s="43"/>
      <c r="M16" s="43"/>
      <c r="N16" s="8"/>
    </row>
    <row r="17" spans="1:14" x14ac:dyDescent="0.2">
      <c r="A17" s="44"/>
      <c r="B17" s="3"/>
      <c r="C17" s="88"/>
      <c r="D17" s="54"/>
      <c r="E17" s="34"/>
      <c r="F17" s="34"/>
      <c r="G17" s="8">
        <f t="shared" ref="G17:G34" si="1">+F17*E17</f>
        <v>0</v>
      </c>
      <c r="I17" s="6"/>
      <c r="J17" s="6"/>
      <c r="K17" s="6"/>
      <c r="L17" s="6"/>
      <c r="M17" s="43"/>
      <c r="N17" s="8"/>
    </row>
    <row r="18" spans="1:14" x14ac:dyDescent="0.2">
      <c r="A18" s="44"/>
      <c r="B18" s="3"/>
      <c r="C18" s="88"/>
      <c r="D18" s="54"/>
      <c r="E18" s="34"/>
      <c r="F18" s="34"/>
      <c r="G18" s="8">
        <f t="shared" si="1"/>
        <v>0</v>
      </c>
      <c r="I18" s="6"/>
      <c r="J18" s="6"/>
      <c r="K18" s="6"/>
      <c r="L18" s="6"/>
      <c r="M18" s="43"/>
      <c r="N18" s="8"/>
    </row>
    <row r="19" spans="1:14" ht="25.5" x14ac:dyDescent="0.2">
      <c r="A19" s="44">
        <f>+MAX($A$9:A18)+1</f>
        <v>2</v>
      </c>
      <c r="B19" s="3"/>
      <c r="C19" s="88" t="s">
        <v>295</v>
      </c>
      <c r="D19" s="54"/>
      <c r="E19" s="34"/>
      <c r="F19" s="34"/>
      <c r="G19" s="8">
        <f t="shared" si="1"/>
        <v>0</v>
      </c>
      <c r="I19" s="6"/>
      <c r="J19" s="6"/>
      <c r="K19" s="6"/>
      <c r="L19" s="6"/>
      <c r="M19" s="43"/>
      <c r="N19" s="8"/>
    </row>
    <row r="20" spans="1:14" ht="25.5" x14ac:dyDescent="0.2">
      <c r="A20" s="44"/>
      <c r="B20" s="3"/>
      <c r="C20" s="88" t="s">
        <v>294</v>
      </c>
      <c r="D20" s="54"/>
      <c r="E20" s="34"/>
      <c r="F20" s="34"/>
      <c r="G20" s="8">
        <f t="shared" si="1"/>
        <v>0</v>
      </c>
      <c r="I20" s="6"/>
      <c r="J20" s="6"/>
      <c r="K20" s="6"/>
      <c r="L20" s="6"/>
      <c r="M20" s="43"/>
      <c r="N20" s="8"/>
    </row>
    <row r="21" spans="1:14" ht="25.5" x14ac:dyDescent="0.2">
      <c r="A21" s="44"/>
      <c r="B21" s="3"/>
      <c r="C21" s="88" t="s">
        <v>157</v>
      </c>
      <c r="D21" s="54"/>
      <c r="E21" s="34"/>
      <c r="F21" s="34"/>
      <c r="G21" s="8">
        <f t="shared" si="1"/>
        <v>0</v>
      </c>
      <c r="I21" s="6"/>
      <c r="J21" s="6"/>
      <c r="K21" s="6"/>
      <c r="L21" s="6"/>
      <c r="M21" s="43"/>
      <c r="N21" s="8"/>
    </row>
    <row r="22" spans="1:14" ht="25.5" x14ac:dyDescent="0.2">
      <c r="A22" s="44"/>
      <c r="B22" s="3"/>
      <c r="C22" s="88" t="s">
        <v>67</v>
      </c>
      <c r="D22" s="54"/>
      <c r="E22" s="34"/>
      <c r="F22" s="34"/>
      <c r="G22" s="8">
        <f t="shared" si="1"/>
        <v>0</v>
      </c>
      <c r="I22" s="6"/>
      <c r="J22" s="6"/>
      <c r="K22" s="6"/>
      <c r="L22" s="6"/>
      <c r="M22" s="43"/>
      <c r="N22" s="8"/>
    </row>
    <row r="23" spans="1:14" x14ac:dyDescent="0.2">
      <c r="A23" s="44"/>
      <c r="B23" s="3"/>
      <c r="C23" s="88"/>
      <c r="D23" s="54"/>
      <c r="E23" s="34"/>
      <c r="F23" s="34"/>
      <c r="G23" s="8">
        <f t="shared" si="1"/>
        <v>0</v>
      </c>
      <c r="I23" s="6"/>
      <c r="J23" s="6"/>
      <c r="K23" s="6"/>
      <c r="L23" s="6"/>
      <c r="M23" s="43"/>
      <c r="N23" s="8"/>
    </row>
    <row r="24" spans="1:14" x14ac:dyDescent="0.2">
      <c r="A24" s="44"/>
      <c r="B24" s="3"/>
      <c r="C24" s="88"/>
      <c r="D24" s="54"/>
      <c r="E24" s="34"/>
      <c r="F24" s="34"/>
      <c r="G24" s="8">
        <f t="shared" si="1"/>
        <v>0</v>
      </c>
      <c r="I24" s="6"/>
      <c r="J24" s="6"/>
      <c r="K24" s="6"/>
      <c r="L24" s="6"/>
      <c r="M24" s="43"/>
      <c r="N24" s="8"/>
    </row>
    <row r="25" spans="1:14" x14ac:dyDescent="0.2">
      <c r="A25" s="44"/>
      <c r="B25" s="3" t="s">
        <v>4</v>
      </c>
      <c r="C25" s="88" t="s">
        <v>386</v>
      </c>
      <c r="D25" s="54" t="s">
        <v>37</v>
      </c>
      <c r="E25" s="34">
        <v>1</v>
      </c>
      <c r="F25" s="55"/>
      <c r="G25" s="8">
        <f t="shared" si="1"/>
        <v>0</v>
      </c>
      <c r="L25" s="43"/>
      <c r="M25" s="43"/>
      <c r="N25" s="8"/>
    </row>
    <row r="26" spans="1:14" x14ac:dyDescent="0.2">
      <c r="A26" s="44"/>
      <c r="B26" s="3"/>
      <c r="C26" s="88"/>
      <c r="D26" s="38"/>
      <c r="E26" s="34"/>
      <c r="F26" s="34"/>
      <c r="G26" s="40">
        <f t="shared" si="1"/>
        <v>0</v>
      </c>
      <c r="L26" s="43"/>
    </row>
    <row r="27" spans="1:14" x14ac:dyDescent="0.2">
      <c r="A27" s="44"/>
      <c r="B27" s="3"/>
      <c r="C27" s="88"/>
      <c r="D27" s="38"/>
      <c r="E27" s="34"/>
      <c r="F27" s="34"/>
      <c r="G27" s="35">
        <f t="shared" si="1"/>
        <v>0</v>
      </c>
      <c r="L27" s="43"/>
    </row>
    <row r="28" spans="1:14" s="1" customFormat="1" x14ac:dyDescent="0.2">
      <c r="A28" s="114">
        <f>MAX($A$9:A27)+1</f>
        <v>3</v>
      </c>
      <c r="B28" s="70"/>
      <c r="C28" s="72" t="s">
        <v>373</v>
      </c>
      <c r="D28" s="56"/>
      <c r="E28" s="73"/>
      <c r="F28" s="73"/>
      <c r="G28" s="45">
        <f t="shared" si="1"/>
        <v>0</v>
      </c>
      <c r="H28" s="69"/>
      <c r="I28" s="69"/>
      <c r="J28" s="69"/>
      <c r="K28" s="68"/>
      <c r="L28" s="68"/>
    </row>
    <row r="29" spans="1:14" ht="38.25" x14ac:dyDescent="0.2">
      <c r="A29" s="44"/>
      <c r="B29" s="3"/>
      <c r="C29" s="88" t="s">
        <v>321</v>
      </c>
      <c r="D29" s="2"/>
      <c r="E29" s="7"/>
      <c r="G29" s="45">
        <f t="shared" si="1"/>
        <v>0</v>
      </c>
      <c r="H29" s="6"/>
      <c r="I29" s="6"/>
      <c r="J29" s="6"/>
      <c r="K29" s="45"/>
      <c r="L29" s="45"/>
    </row>
    <row r="30" spans="1:14" ht="56.1" customHeight="1" x14ac:dyDescent="0.2">
      <c r="A30" s="44"/>
      <c r="B30" s="3"/>
      <c r="C30" s="88" t="s">
        <v>320</v>
      </c>
      <c r="D30" s="2"/>
      <c r="E30" s="7"/>
      <c r="G30" s="45">
        <f t="shared" si="1"/>
        <v>0</v>
      </c>
      <c r="H30" s="6"/>
      <c r="I30" s="6"/>
      <c r="J30" s="6"/>
      <c r="K30" s="45"/>
      <c r="L30" s="45"/>
    </row>
    <row r="31" spans="1:14" ht="63.75" x14ac:dyDescent="0.2">
      <c r="A31" s="44"/>
      <c r="B31" s="3"/>
      <c r="C31" s="88" t="s">
        <v>314</v>
      </c>
      <c r="D31" s="2"/>
      <c r="E31" s="7"/>
      <c r="G31" s="45">
        <f t="shared" si="1"/>
        <v>0</v>
      </c>
      <c r="H31" s="6"/>
      <c r="I31" s="6"/>
      <c r="J31" s="6"/>
      <c r="K31" s="45"/>
      <c r="L31" s="45"/>
    </row>
    <row r="32" spans="1:14" ht="25.5" x14ac:dyDescent="0.2">
      <c r="A32" s="44"/>
      <c r="B32" s="3"/>
      <c r="C32" s="88" t="s">
        <v>278</v>
      </c>
      <c r="D32" s="2"/>
      <c r="E32" s="7"/>
      <c r="G32" s="45">
        <f t="shared" si="1"/>
        <v>0</v>
      </c>
      <c r="H32" s="6"/>
      <c r="I32" s="6"/>
      <c r="J32" s="6"/>
      <c r="K32" s="45"/>
      <c r="L32" s="45"/>
    </row>
    <row r="33" spans="1:12" x14ac:dyDescent="0.2">
      <c r="A33" s="44"/>
      <c r="B33" s="3"/>
      <c r="C33" s="88"/>
      <c r="D33" s="2"/>
      <c r="E33" s="7"/>
      <c r="G33" s="45">
        <f t="shared" si="1"/>
        <v>0</v>
      </c>
      <c r="H33" s="6"/>
      <c r="I33" s="6"/>
      <c r="J33" s="6"/>
      <c r="K33" s="45"/>
      <c r="L33" s="45"/>
    </row>
    <row r="34" spans="1:12" x14ac:dyDescent="0.2">
      <c r="A34" s="44"/>
      <c r="B34" s="3" t="s">
        <v>4</v>
      </c>
      <c r="C34" s="88" t="s">
        <v>374</v>
      </c>
      <c r="D34" s="2" t="s">
        <v>37</v>
      </c>
      <c r="E34" s="7">
        <v>1</v>
      </c>
      <c r="F34" s="197"/>
      <c r="G34" s="45">
        <f t="shared" si="1"/>
        <v>0</v>
      </c>
      <c r="L34" s="43"/>
    </row>
    <row r="35" spans="1:12" x14ac:dyDescent="0.2">
      <c r="A35" s="44"/>
      <c r="B35" s="3"/>
      <c r="C35" s="88"/>
      <c r="D35" s="38"/>
      <c r="E35" s="34"/>
      <c r="F35" s="34"/>
      <c r="G35" s="40">
        <f t="shared" ref="G35:G43" si="2">+F35*E35</f>
        <v>0</v>
      </c>
      <c r="L35" s="43"/>
    </row>
    <row r="36" spans="1:12" x14ac:dyDescent="0.2">
      <c r="A36" s="44"/>
      <c r="B36" s="3"/>
      <c r="C36" s="88"/>
      <c r="D36" s="38"/>
      <c r="E36" s="34"/>
      <c r="F36" s="34"/>
      <c r="G36" s="35">
        <f t="shared" si="2"/>
        <v>0</v>
      </c>
      <c r="L36" s="43"/>
    </row>
    <row r="37" spans="1:12" s="1" customFormat="1" x14ac:dyDescent="0.2">
      <c r="A37" s="114">
        <f>MAX($A$9:A36)+1</f>
        <v>4</v>
      </c>
      <c r="B37" s="70"/>
      <c r="C37" s="72" t="s">
        <v>375</v>
      </c>
      <c r="D37" s="56"/>
      <c r="E37" s="73"/>
      <c r="F37" s="73"/>
      <c r="G37" s="45">
        <f t="shared" si="2"/>
        <v>0</v>
      </c>
      <c r="H37" s="69"/>
      <c r="I37" s="69"/>
      <c r="J37" s="69"/>
      <c r="K37" s="68"/>
      <c r="L37" s="68"/>
    </row>
    <row r="38" spans="1:12" ht="51" x14ac:dyDescent="0.2">
      <c r="A38" s="44"/>
      <c r="B38" s="3"/>
      <c r="C38" s="88" t="s">
        <v>322</v>
      </c>
      <c r="D38" s="2"/>
      <c r="E38" s="7"/>
      <c r="G38" s="45">
        <f t="shared" si="2"/>
        <v>0</v>
      </c>
      <c r="H38" s="6"/>
      <c r="I38" s="6"/>
      <c r="J38" s="6"/>
      <c r="K38" s="45"/>
      <c r="L38" s="45"/>
    </row>
    <row r="39" spans="1:12" ht="38.25" x14ac:dyDescent="0.2">
      <c r="A39" s="44"/>
      <c r="B39" s="3"/>
      <c r="C39" s="88" t="s">
        <v>320</v>
      </c>
      <c r="D39" s="2"/>
      <c r="E39" s="7"/>
      <c r="G39" s="45">
        <f t="shared" si="2"/>
        <v>0</v>
      </c>
      <c r="H39" s="6"/>
      <c r="I39" s="6"/>
      <c r="J39" s="6"/>
      <c r="K39" s="45"/>
      <c r="L39" s="45"/>
    </row>
    <row r="40" spans="1:12" ht="63.75" x14ac:dyDescent="0.2">
      <c r="A40" s="44"/>
      <c r="B40" s="3"/>
      <c r="C40" s="88" t="s">
        <v>96</v>
      </c>
      <c r="D40" s="2"/>
      <c r="E40" s="7"/>
      <c r="G40" s="45">
        <f t="shared" si="2"/>
        <v>0</v>
      </c>
      <c r="H40" s="6"/>
      <c r="I40" s="6"/>
      <c r="J40" s="6"/>
      <c r="K40" s="45"/>
      <c r="L40" s="45"/>
    </row>
    <row r="41" spans="1:12" ht="25.5" x14ac:dyDescent="0.2">
      <c r="A41" s="44"/>
      <c r="B41" s="3"/>
      <c r="C41" s="88" t="s">
        <v>278</v>
      </c>
      <c r="D41" s="2"/>
      <c r="E41" s="7"/>
      <c r="G41" s="45">
        <f t="shared" si="2"/>
        <v>0</v>
      </c>
      <c r="H41" s="6"/>
      <c r="I41" s="6"/>
      <c r="J41" s="6"/>
      <c r="K41" s="45"/>
      <c r="L41" s="45"/>
    </row>
    <row r="42" spans="1:12" x14ac:dyDescent="0.2">
      <c r="A42" s="44"/>
      <c r="B42" s="3"/>
      <c r="C42" s="88"/>
      <c r="D42" s="2"/>
      <c r="E42" s="7"/>
      <c r="G42" s="45">
        <f t="shared" si="2"/>
        <v>0</v>
      </c>
      <c r="H42" s="6"/>
      <c r="I42" s="6"/>
      <c r="J42" s="6"/>
      <c r="K42" s="45"/>
      <c r="L42" s="45"/>
    </row>
    <row r="43" spans="1:12" x14ac:dyDescent="0.2">
      <c r="A43" s="44"/>
      <c r="B43" s="3" t="s">
        <v>4</v>
      </c>
      <c r="C43" s="88" t="s">
        <v>376</v>
      </c>
      <c r="D43" s="2" t="s">
        <v>37</v>
      </c>
      <c r="E43" s="7">
        <v>1</v>
      </c>
      <c r="F43" s="197"/>
      <c r="G43" s="45">
        <f t="shared" si="2"/>
        <v>0</v>
      </c>
      <c r="L43" s="43"/>
    </row>
    <row r="44" spans="1:12" x14ac:dyDescent="0.2">
      <c r="A44" s="44"/>
      <c r="B44" s="3"/>
      <c r="C44" s="88"/>
      <c r="D44" s="38"/>
      <c r="E44" s="34"/>
      <c r="F44" s="34"/>
      <c r="G44" s="40">
        <f t="shared" ref="G44:G52" si="3">+F44*E44</f>
        <v>0</v>
      </c>
      <c r="L44" s="43"/>
    </row>
    <row r="45" spans="1:12" x14ac:dyDescent="0.2">
      <c r="A45" s="44"/>
      <c r="B45" s="3"/>
      <c r="C45" s="88"/>
      <c r="D45" s="38"/>
      <c r="E45" s="34"/>
      <c r="F45" s="34"/>
      <c r="G45" s="35">
        <f t="shared" si="3"/>
        <v>0</v>
      </c>
      <c r="L45" s="43"/>
    </row>
    <row r="46" spans="1:12" s="1" customFormat="1" x14ac:dyDescent="0.2">
      <c r="A46" s="114">
        <f>MAX($A$9:A45)+1</f>
        <v>5</v>
      </c>
      <c r="B46" s="70"/>
      <c r="C46" s="72" t="s">
        <v>363</v>
      </c>
      <c r="D46" s="56"/>
      <c r="E46" s="73"/>
      <c r="F46" s="73"/>
      <c r="G46" s="45">
        <f t="shared" si="3"/>
        <v>0</v>
      </c>
      <c r="H46" s="69"/>
      <c r="I46" s="69"/>
      <c r="J46" s="69"/>
      <c r="K46" s="68"/>
      <c r="L46" s="68"/>
    </row>
    <row r="47" spans="1:12" ht="38.25" x14ac:dyDescent="0.2">
      <c r="A47" s="44"/>
      <c r="B47" s="3"/>
      <c r="C47" s="88" t="s">
        <v>323</v>
      </c>
      <c r="D47" s="2"/>
      <c r="E47" s="7"/>
      <c r="G47" s="45">
        <f t="shared" si="3"/>
        <v>0</v>
      </c>
      <c r="H47" s="6"/>
      <c r="I47" s="6"/>
      <c r="J47" s="6"/>
      <c r="K47" s="45"/>
      <c r="L47" s="45"/>
    </row>
    <row r="48" spans="1:12" ht="38.25" x14ac:dyDescent="0.2">
      <c r="A48" s="44"/>
      <c r="B48" s="3"/>
      <c r="C48" s="88" t="s">
        <v>320</v>
      </c>
      <c r="D48" s="2"/>
      <c r="E48" s="7"/>
      <c r="G48" s="45">
        <f t="shared" si="3"/>
        <v>0</v>
      </c>
      <c r="H48" s="6"/>
      <c r="I48" s="6"/>
      <c r="J48" s="6"/>
      <c r="K48" s="45"/>
      <c r="L48" s="45"/>
    </row>
    <row r="49" spans="1:12" ht="63.75" x14ac:dyDescent="0.2">
      <c r="A49" s="44"/>
      <c r="B49" s="3"/>
      <c r="C49" s="88" t="s">
        <v>96</v>
      </c>
      <c r="D49" s="2"/>
      <c r="E49" s="7"/>
      <c r="G49" s="45">
        <f t="shared" si="3"/>
        <v>0</v>
      </c>
      <c r="H49" s="6"/>
      <c r="I49" s="6"/>
      <c r="J49" s="6"/>
      <c r="K49" s="45"/>
      <c r="L49" s="45"/>
    </row>
    <row r="50" spans="1:12" ht="25.5" x14ac:dyDescent="0.2">
      <c r="A50" s="44"/>
      <c r="B50" s="3"/>
      <c r="C50" s="88" t="s">
        <v>278</v>
      </c>
      <c r="D50" s="2"/>
      <c r="E50" s="7"/>
      <c r="G50" s="45">
        <f t="shared" si="3"/>
        <v>0</v>
      </c>
      <c r="H50" s="6"/>
      <c r="I50" s="6"/>
      <c r="J50" s="6"/>
      <c r="K50" s="45"/>
      <c r="L50" s="45"/>
    </row>
    <row r="51" spans="1:12" x14ac:dyDescent="0.2">
      <c r="A51" s="44"/>
      <c r="B51" s="3"/>
      <c r="C51" s="88"/>
      <c r="D51" s="2"/>
      <c r="E51" s="7"/>
      <c r="G51" s="45">
        <f t="shared" si="3"/>
        <v>0</v>
      </c>
      <c r="H51" s="6"/>
      <c r="I51" s="6"/>
      <c r="J51" s="6"/>
      <c r="K51" s="45"/>
      <c r="L51" s="45"/>
    </row>
    <row r="52" spans="1:12" x14ac:dyDescent="0.2">
      <c r="A52" s="44"/>
      <c r="B52" s="3" t="s">
        <v>4</v>
      </c>
      <c r="C52" s="88" t="s">
        <v>360</v>
      </c>
      <c r="D52" s="2" t="s">
        <v>37</v>
      </c>
      <c r="E52" s="7">
        <v>1</v>
      </c>
      <c r="F52" s="197"/>
      <c r="G52" s="45">
        <f t="shared" si="3"/>
        <v>0</v>
      </c>
      <c r="L52" s="43"/>
    </row>
    <row r="53" spans="1:12" x14ac:dyDescent="0.2">
      <c r="A53" s="44"/>
      <c r="B53" s="3"/>
      <c r="C53" s="88"/>
      <c r="D53" s="38"/>
      <c r="E53" s="34"/>
      <c r="F53" s="34"/>
      <c r="G53" s="40">
        <f t="shared" ref="G53:G61" si="4">+F53*E53</f>
        <v>0</v>
      </c>
      <c r="L53" s="43"/>
    </row>
    <row r="54" spans="1:12" x14ac:dyDescent="0.2">
      <c r="A54" s="44"/>
      <c r="B54" s="3"/>
      <c r="C54" s="88"/>
      <c r="D54" s="38"/>
      <c r="E54" s="34"/>
      <c r="F54" s="34"/>
      <c r="G54" s="35">
        <f t="shared" si="4"/>
        <v>0</v>
      </c>
      <c r="L54" s="43"/>
    </row>
    <row r="55" spans="1:12" s="1" customFormat="1" x14ac:dyDescent="0.2">
      <c r="A55" s="114">
        <f>MAX($A$9:A54)+1</f>
        <v>6</v>
      </c>
      <c r="B55" s="70"/>
      <c r="C55" s="72" t="s">
        <v>362</v>
      </c>
      <c r="D55" s="56"/>
      <c r="E55" s="73"/>
      <c r="F55" s="73"/>
      <c r="G55" s="45">
        <f t="shared" si="4"/>
        <v>0</v>
      </c>
      <c r="H55" s="69"/>
      <c r="I55" s="69"/>
      <c r="J55" s="69"/>
      <c r="K55" s="68"/>
      <c r="L55" s="68"/>
    </row>
    <row r="56" spans="1:12" ht="38.25" x14ac:dyDescent="0.2">
      <c r="A56" s="44"/>
      <c r="B56" s="3"/>
      <c r="C56" s="88" t="s">
        <v>324</v>
      </c>
      <c r="D56" s="2"/>
      <c r="E56" s="7"/>
      <c r="G56" s="45">
        <f t="shared" si="4"/>
        <v>0</v>
      </c>
      <c r="H56" s="6"/>
      <c r="I56" s="6"/>
      <c r="J56" s="6"/>
      <c r="K56" s="45"/>
      <c r="L56" s="45"/>
    </row>
    <row r="57" spans="1:12" ht="38.25" x14ac:dyDescent="0.2">
      <c r="A57" s="44"/>
      <c r="B57" s="3"/>
      <c r="C57" s="88" t="s">
        <v>320</v>
      </c>
      <c r="D57" s="2"/>
      <c r="E57" s="7"/>
      <c r="G57" s="45">
        <f t="shared" si="4"/>
        <v>0</v>
      </c>
      <c r="H57" s="6"/>
      <c r="I57" s="6"/>
      <c r="J57" s="6"/>
      <c r="K57" s="45"/>
      <c r="L57" s="45"/>
    </row>
    <row r="58" spans="1:12" ht="63.75" x14ac:dyDescent="0.2">
      <c r="A58" s="44"/>
      <c r="B58" s="3"/>
      <c r="C58" s="88" t="s">
        <v>96</v>
      </c>
      <c r="D58" s="2"/>
      <c r="E58" s="7"/>
      <c r="G58" s="45">
        <f t="shared" si="4"/>
        <v>0</v>
      </c>
      <c r="H58" s="6"/>
      <c r="I58" s="6"/>
      <c r="J58" s="6"/>
      <c r="K58" s="45"/>
      <c r="L58" s="45"/>
    </row>
    <row r="59" spans="1:12" ht="25.5" x14ac:dyDescent="0.2">
      <c r="A59" s="44"/>
      <c r="B59" s="3"/>
      <c r="C59" s="88" t="s">
        <v>278</v>
      </c>
      <c r="D59" s="2"/>
      <c r="E59" s="7"/>
      <c r="G59" s="45">
        <f t="shared" si="4"/>
        <v>0</v>
      </c>
      <c r="H59" s="6"/>
      <c r="I59" s="6"/>
      <c r="J59" s="6"/>
      <c r="K59" s="45"/>
      <c r="L59" s="45"/>
    </row>
    <row r="60" spans="1:12" x14ac:dyDescent="0.2">
      <c r="A60" s="44"/>
      <c r="B60" s="3"/>
      <c r="C60" s="88"/>
      <c r="D60" s="2"/>
      <c r="E60" s="7"/>
      <c r="G60" s="45">
        <f t="shared" si="4"/>
        <v>0</v>
      </c>
      <c r="H60" s="6"/>
      <c r="I60" s="6"/>
      <c r="J60" s="6"/>
      <c r="K60" s="45"/>
      <c r="L60" s="45"/>
    </row>
    <row r="61" spans="1:12" x14ac:dyDescent="0.2">
      <c r="A61" s="44"/>
      <c r="B61" s="3" t="s">
        <v>4</v>
      </c>
      <c r="C61" s="88" t="s">
        <v>361</v>
      </c>
      <c r="D61" s="2" t="s">
        <v>37</v>
      </c>
      <c r="E61" s="7">
        <v>1</v>
      </c>
      <c r="F61" s="197"/>
      <c r="G61" s="45">
        <f t="shared" si="4"/>
        <v>0</v>
      </c>
      <c r="L61" s="43"/>
    </row>
    <row r="62" spans="1:12" x14ac:dyDescent="0.2">
      <c r="A62" s="44"/>
      <c r="B62" s="3"/>
      <c r="C62" s="88"/>
      <c r="D62" s="38"/>
      <c r="E62" s="34"/>
      <c r="F62" s="34"/>
      <c r="G62" s="40">
        <f t="shared" ref="G62:G75" si="5">+F62*E62</f>
        <v>0</v>
      </c>
      <c r="L62" s="17"/>
    </row>
    <row r="63" spans="1:12" x14ac:dyDescent="0.2">
      <c r="A63" s="44"/>
      <c r="B63" s="3"/>
      <c r="C63" s="88"/>
      <c r="D63" s="38"/>
      <c r="E63" s="34"/>
      <c r="F63" s="34"/>
      <c r="G63" s="40"/>
      <c r="L63" s="17"/>
    </row>
    <row r="64" spans="1:12" x14ac:dyDescent="0.2">
      <c r="A64" s="114">
        <v>7</v>
      </c>
      <c r="B64" s="3"/>
      <c r="C64" s="88" t="s">
        <v>365</v>
      </c>
      <c r="D64" s="38"/>
      <c r="E64" s="34"/>
      <c r="F64" s="34"/>
      <c r="G64" s="40"/>
      <c r="L64" s="17"/>
    </row>
    <row r="65" spans="1:14" ht="15.95" customHeight="1" x14ac:dyDescent="0.2">
      <c r="A65" s="44"/>
      <c r="B65" s="3"/>
      <c r="C65" s="88" t="s">
        <v>366</v>
      </c>
      <c r="D65" s="38"/>
      <c r="E65" s="34"/>
      <c r="F65" s="34"/>
      <c r="G65" s="40"/>
      <c r="L65" s="17"/>
    </row>
    <row r="66" spans="1:14" ht="48.95" customHeight="1" x14ac:dyDescent="0.2">
      <c r="A66" s="44"/>
      <c r="B66" s="3"/>
      <c r="C66" s="88" t="s">
        <v>367</v>
      </c>
      <c r="D66" s="38"/>
      <c r="E66" s="34"/>
      <c r="F66" s="34"/>
      <c r="G66" s="40"/>
      <c r="L66" s="17"/>
    </row>
    <row r="67" spans="1:14" x14ac:dyDescent="0.2">
      <c r="A67" s="44"/>
      <c r="B67" s="3"/>
      <c r="C67" s="88" t="s">
        <v>368</v>
      </c>
      <c r="D67" s="18" t="s">
        <v>37</v>
      </c>
      <c r="E67" s="34">
        <v>1</v>
      </c>
      <c r="F67" s="55"/>
      <c r="G67" s="40">
        <f>E67*F67</f>
        <v>0</v>
      </c>
      <c r="L67" s="17"/>
    </row>
    <row r="68" spans="1:14" x14ac:dyDescent="0.2">
      <c r="A68" s="44"/>
      <c r="B68" s="3"/>
      <c r="C68" s="88"/>
      <c r="D68" s="38"/>
      <c r="E68" s="34"/>
      <c r="F68" s="34"/>
      <c r="G68" s="40"/>
      <c r="L68" s="17"/>
    </row>
    <row r="69" spans="1:14" x14ac:dyDescent="0.2">
      <c r="A69" s="44"/>
      <c r="B69" s="3"/>
      <c r="C69" s="88"/>
      <c r="D69" s="38"/>
      <c r="E69" s="34"/>
      <c r="F69" s="34"/>
      <c r="G69" s="35">
        <f t="shared" si="5"/>
        <v>0</v>
      </c>
      <c r="L69" s="17"/>
    </row>
    <row r="70" spans="1:14" ht="33" customHeight="1" x14ac:dyDescent="0.2">
      <c r="A70" s="114">
        <f>+MAX($A$9:A69)+1</f>
        <v>8</v>
      </c>
      <c r="B70" s="3"/>
      <c r="C70" s="88" t="s">
        <v>364</v>
      </c>
      <c r="D70" s="54"/>
      <c r="E70" s="34"/>
      <c r="F70" s="34"/>
      <c r="G70" s="40">
        <f t="shared" si="5"/>
        <v>0</v>
      </c>
      <c r="L70" s="43"/>
      <c r="M70" s="8"/>
      <c r="N70" s="8"/>
    </row>
    <row r="71" spans="1:14" x14ac:dyDescent="0.2">
      <c r="A71" s="36"/>
      <c r="B71" s="3"/>
      <c r="C71" s="88" t="s">
        <v>354</v>
      </c>
      <c r="D71" s="54"/>
      <c r="E71" s="34"/>
      <c r="F71" s="34"/>
      <c r="G71" s="40">
        <f t="shared" si="5"/>
        <v>0</v>
      </c>
      <c r="L71" s="43"/>
      <c r="M71" s="8"/>
      <c r="N71" s="8"/>
    </row>
    <row r="72" spans="1:14" ht="25.5" x14ac:dyDescent="0.2">
      <c r="A72" s="44"/>
      <c r="B72" s="3"/>
      <c r="C72" s="88" t="s">
        <v>279</v>
      </c>
      <c r="D72" s="54"/>
      <c r="E72" s="34"/>
      <c r="F72" s="34"/>
      <c r="G72" s="45">
        <f t="shared" si="5"/>
        <v>0</v>
      </c>
      <c r="H72" s="6"/>
      <c r="I72" s="6"/>
      <c r="J72" s="6"/>
      <c r="K72" s="45"/>
      <c r="L72" s="45"/>
    </row>
    <row r="73" spans="1:14" x14ac:dyDescent="0.2">
      <c r="A73" s="36"/>
      <c r="B73" s="3"/>
      <c r="C73" s="88" t="s">
        <v>158</v>
      </c>
      <c r="D73" s="54"/>
      <c r="E73" s="34"/>
      <c r="F73" s="34"/>
      <c r="G73" s="40">
        <f t="shared" si="5"/>
        <v>0</v>
      </c>
      <c r="L73" s="43"/>
      <c r="M73" s="8"/>
      <c r="N73" s="8"/>
    </row>
    <row r="74" spans="1:14" x14ac:dyDescent="0.2">
      <c r="A74" s="36"/>
      <c r="B74" s="3"/>
      <c r="C74" s="88"/>
      <c r="D74" s="54"/>
      <c r="E74" s="34"/>
      <c r="F74" s="34"/>
      <c r="G74" s="40">
        <f t="shared" si="5"/>
        <v>0</v>
      </c>
      <c r="L74" s="43"/>
      <c r="M74" s="8"/>
      <c r="N74" s="8"/>
    </row>
    <row r="75" spans="1:14" x14ac:dyDescent="0.2">
      <c r="A75" s="36"/>
      <c r="B75" s="3" t="s">
        <v>4</v>
      </c>
      <c r="C75" s="88" t="s">
        <v>280</v>
      </c>
      <c r="D75" s="54" t="s">
        <v>37</v>
      </c>
      <c r="E75" s="34">
        <v>1</v>
      </c>
      <c r="F75" s="55"/>
      <c r="G75" s="40">
        <f t="shared" si="5"/>
        <v>0</v>
      </c>
      <c r="L75" s="43"/>
      <c r="M75" s="8"/>
      <c r="N75" s="8"/>
    </row>
    <row r="76" spans="1:14" x14ac:dyDescent="0.2">
      <c r="A76" s="44"/>
      <c r="B76" s="3"/>
      <c r="C76" s="88"/>
      <c r="D76" s="2"/>
      <c r="F76" s="7">
        <v>0</v>
      </c>
      <c r="G76" s="45"/>
    </row>
    <row r="77" spans="1:14" x14ac:dyDescent="0.2">
      <c r="A77" s="46">
        <f>+A8</f>
        <v>14</v>
      </c>
      <c r="B77" s="47"/>
      <c r="C77" s="48" t="str">
        <f>+C8&amp;":"</f>
        <v>VANJSKA ALUMINIJSKA I PVC STOLARIJA UREDA:</v>
      </c>
      <c r="D77" s="48"/>
      <c r="E77" s="49" t="s">
        <v>17</v>
      </c>
      <c r="F77" s="50">
        <v>0</v>
      </c>
      <c r="G77" s="51">
        <f>SUM($G$7:G76)</f>
        <v>0</v>
      </c>
    </row>
    <row r="78" spans="1:14" x14ac:dyDescent="0.2">
      <c r="A78" s="36"/>
      <c r="B78" s="3"/>
      <c r="F78" s="7">
        <v>0</v>
      </c>
    </row>
  </sheetData>
  <sheetProtection algorithmName="SHA-512" hashValue="SiW3VvePV4mq1WJz84yTtGmfeL5tkwqB2dnS2IT0dgKZpczhaZIkbUjHfS6pCQyblyb0pXmvwoADUNo/Ukp9eg==" saltValue="qXvcrXjUiLKmuFp7VgBEx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3" manualBreakCount="3">
    <brk id="27" max="6" man="1"/>
    <brk id="45" max="6" man="1"/>
    <brk id="6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N52"/>
  <sheetViews>
    <sheetView showZeros="0" view="pageBreakPreview" zoomScale="120" zoomScaleNormal="130" zoomScaleSheetLayoutView="120" workbookViewId="0">
      <pane ySplit="5" topLeftCell="A6" activePane="bottomLeft" state="frozen"/>
      <selection activeCell="A28" sqref="A28"/>
      <selection pane="bottomLeft" activeCell="F49" sqref="F49"/>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5.42578125" style="146" bestFit="1" customWidth="1"/>
    <col min="10" max="11" width="7.85546875" style="146" bestFit="1" customWidth="1"/>
    <col min="12" max="16384" width="10.28515625" style="147"/>
  </cols>
  <sheetData>
    <row r="1" spans="1:14" s="125" customFormat="1" ht="13.5" thickBot="1" x14ac:dyDescent="0.25">
      <c r="A1" s="118" t="s">
        <v>0</v>
      </c>
      <c r="B1" s="119"/>
      <c r="C1" s="120"/>
      <c r="D1" s="121"/>
      <c r="E1" s="122"/>
      <c r="F1" s="123"/>
      <c r="G1" s="124" t="s">
        <v>1</v>
      </c>
    </row>
    <row r="2" spans="1:14" s="125" customFormat="1" ht="12.75" customHeight="1" x14ac:dyDescent="0.2">
      <c r="A2" s="282" t="s">
        <v>163</v>
      </c>
      <c r="B2" s="283"/>
      <c r="C2" s="284"/>
      <c r="D2" s="126"/>
      <c r="E2" s="127"/>
      <c r="F2" s="128"/>
      <c r="G2" s="129" t="s">
        <v>162</v>
      </c>
    </row>
    <row r="3" spans="1:14" s="125" customFormat="1" x14ac:dyDescent="0.2">
      <c r="A3" s="285"/>
      <c r="B3" s="286"/>
      <c r="C3" s="287"/>
      <c r="D3" s="130"/>
      <c r="E3" s="131"/>
      <c r="F3" s="132"/>
      <c r="G3" s="133" t="s">
        <v>281</v>
      </c>
    </row>
    <row r="4" spans="1:14" s="137" customFormat="1" x14ac:dyDescent="0.2">
      <c r="A4" s="134">
        <f>+A8</f>
        <v>15</v>
      </c>
      <c r="B4" s="135"/>
      <c r="C4" s="136" t="str">
        <f>+C8</f>
        <v>UNUTRAŠNJA ALUMINIJSKA STOLARIJA</v>
      </c>
      <c r="E4" s="138"/>
      <c r="F4" s="139"/>
      <c r="G4" s="140"/>
      <c r="H4" s="140"/>
      <c r="I4" s="140"/>
      <c r="J4" s="140"/>
      <c r="K4" s="140"/>
    </row>
    <row r="5" spans="1:14" ht="13.5" thickBot="1" x14ac:dyDescent="0.25">
      <c r="A5" s="141" t="s">
        <v>10</v>
      </c>
      <c r="B5" s="142"/>
      <c r="C5" s="143" t="s">
        <v>11</v>
      </c>
      <c r="D5" s="141" t="s">
        <v>12</v>
      </c>
      <c r="E5" s="144" t="s">
        <v>13</v>
      </c>
      <c r="F5" s="145" t="s">
        <v>14</v>
      </c>
      <c r="G5" s="145" t="s">
        <v>15</v>
      </c>
    </row>
    <row r="6" spans="1:14" ht="13.5" thickTop="1" x14ac:dyDescent="0.2">
      <c r="B6" s="148"/>
      <c r="D6" s="150"/>
      <c r="E6" s="151"/>
      <c r="F6" s="152">
        <v>0</v>
      </c>
      <c r="G6" s="153"/>
    </row>
    <row r="7" spans="1:14" x14ac:dyDescent="0.2">
      <c r="A7" s="191"/>
      <c r="B7" s="148"/>
      <c r="C7" s="199"/>
      <c r="D7" s="200"/>
      <c r="E7" s="152"/>
      <c r="F7" s="201">
        <v>0</v>
      </c>
      <c r="G7" s="202">
        <f>+F7*E7</f>
        <v>0</v>
      </c>
    </row>
    <row r="8" spans="1:14" s="160" customFormat="1" x14ac:dyDescent="0.2">
      <c r="A8" s="257">
        <v>15</v>
      </c>
      <c r="B8" s="155"/>
      <c r="C8" s="258" t="s">
        <v>156</v>
      </c>
      <c r="D8" s="259"/>
      <c r="E8" s="152"/>
      <c r="F8" s="152">
        <v>0</v>
      </c>
      <c r="G8" s="202">
        <f>+F8*E8</f>
        <v>0</v>
      </c>
      <c r="H8" s="159"/>
      <c r="I8" s="159"/>
      <c r="J8" s="159"/>
      <c r="K8" s="159"/>
    </row>
    <row r="9" spans="1:14" x14ac:dyDescent="0.2">
      <c r="A9" s="205"/>
      <c r="B9" s="148"/>
      <c r="C9" s="199"/>
      <c r="D9" s="200"/>
      <c r="E9" s="152"/>
      <c r="F9" s="152"/>
      <c r="G9" s="202">
        <f t="shared" ref="G9:G17" si="0">+F9*E9</f>
        <v>0</v>
      </c>
      <c r="L9" s="160"/>
    </row>
    <row r="10" spans="1:14" x14ac:dyDescent="0.2">
      <c r="A10" s="205"/>
      <c r="B10" s="148"/>
      <c r="C10" s="199"/>
      <c r="D10" s="200"/>
      <c r="E10" s="152"/>
      <c r="F10" s="152"/>
      <c r="G10" s="153">
        <f t="shared" si="0"/>
        <v>0</v>
      </c>
      <c r="L10" s="160"/>
    </row>
    <row r="11" spans="1:14" x14ac:dyDescent="0.2">
      <c r="A11" s="260">
        <f>+MAX($A$9:A10)+1</f>
        <v>1</v>
      </c>
      <c r="B11" s="148"/>
      <c r="C11" s="199" t="s">
        <v>297</v>
      </c>
      <c r="D11" s="244"/>
      <c r="E11" s="152"/>
      <c r="F11" s="152"/>
      <c r="G11" s="202">
        <f t="shared" si="0"/>
        <v>0</v>
      </c>
      <c r="L11" s="159"/>
      <c r="M11" s="146"/>
      <c r="N11" s="146"/>
    </row>
    <row r="12" spans="1:14" ht="38.25" x14ac:dyDescent="0.2">
      <c r="A12" s="191"/>
      <c r="B12" s="148"/>
      <c r="C12" s="199" t="s">
        <v>298</v>
      </c>
      <c r="D12" s="244"/>
      <c r="E12" s="152"/>
      <c r="F12" s="152"/>
      <c r="G12" s="202">
        <f t="shared" si="0"/>
        <v>0</v>
      </c>
      <c r="L12" s="159"/>
      <c r="M12" s="146"/>
      <c r="N12" s="146"/>
    </row>
    <row r="13" spans="1:14" ht="25.5" x14ac:dyDescent="0.2">
      <c r="A13" s="205"/>
      <c r="B13" s="148"/>
      <c r="C13" s="199" t="s">
        <v>159</v>
      </c>
      <c r="D13" s="204"/>
      <c r="E13" s="193"/>
      <c r="G13" s="208">
        <f>+F13*E13</f>
        <v>0</v>
      </c>
      <c r="H13" s="192"/>
      <c r="I13" s="192"/>
      <c r="J13" s="192"/>
      <c r="K13" s="208"/>
      <c r="L13" s="208"/>
    </row>
    <row r="14" spans="1:14" ht="51" x14ac:dyDescent="0.2">
      <c r="A14" s="191"/>
      <c r="B14" s="148"/>
      <c r="C14" s="199" t="s">
        <v>65</v>
      </c>
      <c r="D14" s="244"/>
      <c r="E14" s="152"/>
      <c r="F14" s="152"/>
      <c r="G14" s="202">
        <f t="shared" si="0"/>
        <v>0</v>
      </c>
      <c r="L14" s="159"/>
      <c r="M14" s="146"/>
      <c r="N14" s="146"/>
    </row>
    <row r="15" spans="1:14" ht="25.5" x14ac:dyDescent="0.2">
      <c r="A15" s="191"/>
      <c r="B15" s="148"/>
      <c r="C15" s="199" t="s">
        <v>66</v>
      </c>
      <c r="D15" s="244"/>
      <c r="E15" s="152"/>
      <c r="F15" s="152"/>
      <c r="G15" s="202">
        <f t="shared" si="0"/>
        <v>0</v>
      </c>
      <c r="L15" s="159"/>
      <c r="M15" s="146"/>
      <c r="N15" s="146"/>
    </row>
    <row r="16" spans="1:14" x14ac:dyDescent="0.2">
      <c r="A16" s="191"/>
      <c r="B16" s="148"/>
      <c r="C16" s="199"/>
      <c r="D16" s="244"/>
      <c r="E16" s="152"/>
      <c r="F16" s="152"/>
      <c r="G16" s="202">
        <f t="shared" si="0"/>
        <v>0</v>
      </c>
      <c r="L16" s="159"/>
      <c r="M16" s="146"/>
      <c r="N16" s="146"/>
    </row>
    <row r="17" spans="1:14" x14ac:dyDescent="0.2">
      <c r="A17" s="191"/>
      <c r="B17" s="148" t="s">
        <v>4</v>
      </c>
      <c r="C17" s="199" t="s">
        <v>382</v>
      </c>
      <c r="D17" s="244" t="s">
        <v>37</v>
      </c>
      <c r="E17" s="152">
        <v>1</v>
      </c>
      <c r="F17" s="55"/>
      <c r="G17" s="202">
        <f t="shared" si="0"/>
        <v>0</v>
      </c>
      <c r="L17" s="159"/>
      <c r="M17" s="146"/>
      <c r="N17" s="146"/>
    </row>
    <row r="18" spans="1:14" x14ac:dyDescent="0.2">
      <c r="A18" s="205"/>
      <c r="B18" s="148"/>
      <c r="C18" s="199"/>
      <c r="D18" s="200"/>
      <c r="E18" s="152"/>
      <c r="F18" s="152"/>
      <c r="G18" s="202">
        <f t="shared" ref="G18:G21" si="1">+F18*E18</f>
        <v>0</v>
      </c>
      <c r="L18" s="160"/>
    </row>
    <row r="19" spans="1:14" x14ac:dyDescent="0.2">
      <c r="A19" s="205"/>
      <c r="B19" s="148"/>
      <c r="C19" s="199"/>
      <c r="D19" s="200"/>
      <c r="E19" s="152"/>
      <c r="F19" s="152"/>
      <c r="G19" s="153">
        <f t="shared" si="1"/>
        <v>0</v>
      </c>
      <c r="L19" s="160"/>
    </row>
    <row r="20" spans="1:14" x14ac:dyDescent="0.2">
      <c r="A20" s="260">
        <f>+MAX($A$9:A19)+1</f>
        <v>2</v>
      </c>
      <c r="B20" s="148"/>
      <c r="C20" s="199" t="s">
        <v>297</v>
      </c>
      <c r="D20" s="244"/>
      <c r="E20" s="152"/>
      <c r="F20" s="152"/>
      <c r="G20" s="202">
        <f t="shared" si="1"/>
        <v>0</v>
      </c>
      <c r="L20" s="159"/>
      <c r="M20" s="146"/>
      <c r="N20" s="146"/>
    </row>
    <row r="21" spans="1:14" ht="38.25" x14ac:dyDescent="0.2">
      <c r="A21" s="191"/>
      <c r="B21" s="148"/>
      <c r="C21" s="199" t="s">
        <v>298</v>
      </c>
      <c r="D21" s="244"/>
      <c r="E21" s="152"/>
      <c r="F21" s="152"/>
      <c r="G21" s="202">
        <f t="shared" si="1"/>
        <v>0</v>
      </c>
      <c r="L21" s="159"/>
      <c r="M21" s="146"/>
      <c r="N21" s="146"/>
    </row>
    <row r="22" spans="1:14" ht="25.5" x14ac:dyDescent="0.2">
      <c r="A22" s="205"/>
      <c r="B22" s="148"/>
      <c r="C22" s="199" t="s">
        <v>159</v>
      </c>
      <c r="D22" s="204"/>
      <c r="E22" s="193"/>
      <c r="G22" s="208">
        <f>+F22*E22</f>
        <v>0</v>
      </c>
      <c r="H22" s="192"/>
      <c r="I22" s="192"/>
      <c r="J22" s="192"/>
      <c r="K22" s="208"/>
      <c r="L22" s="208"/>
    </row>
    <row r="23" spans="1:14" ht="51" x14ac:dyDescent="0.2">
      <c r="A23" s="191"/>
      <c r="B23" s="148"/>
      <c r="C23" s="199" t="s">
        <v>65</v>
      </c>
      <c r="D23" s="244"/>
      <c r="E23" s="152"/>
      <c r="F23" s="152"/>
      <c r="G23" s="202">
        <f t="shared" ref="G23:G30" si="2">+F23*E23</f>
        <v>0</v>
      </c>
      <c r="L23" s="159"/>
      <c r="M23" s="146"/>
      <c r="N23" s="146"/>
    </row>
    <row r="24" spans="1:14" ht="25.5" x14ac:dyDescent="0.2">
      <c r="A24" s="191"/>
      <c r="B24" s="148"/>
      <c r="C24" s="199" t="s">
        <v>66</v>
      </c>
      <c r="D24" s="244"/>
      <c r="E24" s="152"/>
      <c r="F24" s="152"/>
      <c r="G24" s="202">
        <f t="shared" si="2"/>
        <v>0</v>
      </c>
      <c r="L24" s="159"/>
      <c r="M24" s="146"/>
      <c r="N24" s="146"/>
    </row>
    <row r="25" spans="1:14" x14ac:dyDescent="0.2">
      <c r="A25" s="191"/>
      <c r="B25" s="148"/>
      <c r="C25" s="199"/>
      <c r="D25" s="244"/>
      <c r="E25" s="152"/>
      <c r="F25" s="152"/>
      <c r="G25" s="202">
        <f t="shared" si="2"/>
        <v>0</v>
      </c>
      <c r="L25" s="159"/>
      <c r="M25" s="146"/>
      <c r="N25" s="146"/>
    </row>
    <row r="26" spans="1:14" x14ac:dyDescent="0.2">
      <c r="A26" s="191"/>
      <c r="B26" s="148" t="s">
        <v>4</v>
      </c>
      <c r="C26" s="199" t="s">
        <v>381</v>
      </c>
      <c r="D26" s="244" t="s">
        <v>37</v>
      </c>
      <c r="E26" s="152">
        <v>10</v>
      </c>
      <c r="F26" s="55"/>
      <c r="G26" s="202">
        <f t="shared" si="2"/>
        <v>0</v>
      </c>
      <c r="L26" s="159"/>
      <c r="M26" s="146"/>
      <c r="N26" s="146"/>
    </row>
    <row r="27" spans="1:14" x14ac:dyDescent="0.2">
      <c r="A27" s="205"/>
      <c r="B27" s="148"/>
      <c r="C27" s="199"/>
      <c r="D27" s="200"/>
      <c r="E27" s="152"/>
      <c r="F27" s="152"/>
      <c r="G27" s="202">
        <f t="shared" si="2"/>
        <v>0</v>
      </c>
      <c r="L27" s="160"/>
    </row>
    <row r="28" spans="1:14" x14ac:dyDescent="0.2">
      <c r="A28" s="205"/>
      <c r="B28" s="148"/>
      <c r="C28" s="199"/>
      <c r="D28" s="200"/>
      <c r="E28" s="152"/>
      <c r="F28" s="152"/>
      <c r="G28" s="153">
        <f t="shared" si="2"/>
        <v>0</v>
      </c>
      <c r="L28" s="160"/>
    </row>
    <row r="29" spans="1:14" x14ac:dyDescent="0.2">
      <c r="A29" s="260">
        <f>+MAX($A$9:A28)+1</f>
        <v>3</v>
      </c>
      <c r="B29" s="148"/>
      <c r="C29" s="199" t="s">
        <v>297</v>
      </c>
      <c r="D29" s="244"/>
      <c r="E29" s="152"/>
      <c r="F29" s="152"/>
      <c r="G29" s="202">
        <f t="shared" si="2"/>
        <v>0</v>
      </c>
      <c r="L29" s="159"/>
      <c r="M29" s="146"/>
      <c r="N29" s="146"/>
    </row>
    <row r="30" spans="1:14" ht="38.25" x14ac:dyDescent="0.2">
      <c r="A30" s="191"/>
      <c r="B30" s="148"/>
      <c r="C30" s="199" t="s">
        <v>298</v>
      </c>
      <c r="D30" s="244"/>
      <c r="E30" s="152"/>
      <c r="F30" s="152"/>
      <c r="G30" s="202">
        <f t="shared" si="2"/>
        <v>0</v>
      </c>
      <c r="L30" s="159"/>
      <c r="M30" s="146"/>
      <c r="N30" s="146"/>
    </row>
    <row r="31" spans="1:14" ht="25.5" x14ac:dyDescent="0.2">
      <c r="A31" s="205"/>
      <c r="B31" s="148"/>
      <c r="C31" s="199" t="s">
        <v>159</v>
      </c>
      <c r="D31" s="204"/>
      <c r="E31" s="193"/>
      <c r="G31" s="208">
        <f>+F31*E31</f>
        <v>0</v>
      </c>
      <c r="H31" s="192"/>
      <c r="I31" s="192"/>
      <c r="J31" s="192"/>
      <c r="K31" s="208"/>
      <c r="L31" s="208"/>
    </row>
    <row r="32" spans="1:14" ht="51" x14ac:dyDescent="0.2">
      <c r="A32" s="191"/>
      <c r="B32" s="148"/>
      <c r="C32" s="199" t="s">
        <v>65</v>
      </c>
      <c r="D32" s="244"/>
      <c r="E32" s="152"/>
      <c r="F32" s="152"/>
      <c r="G32" s="202">
        <f t="shared" ref="G32:G35" si="3">+F32*E32</f>
        <v>0</v>
      </c>
      <c r="L32" s="159"/>
      <c r="M32" s="146"/>
      <c r="N32" s="146"/>
    </row>
    <row r="33" spans="1:14" ht="25.5" x14ac:dyDescent="0.2">
      <c r="A33" s="191"/>
      <c r="B33" s="148"/>
      <c r="C33" s="199" t="s">
        <v>66</v>
      </c>
      <c r="D33" s="244"/>
      <c r="E33" s="152"/>
      <c r="F33" s="152"/>
      <c r="G33" s="202">
        <f t="shared" si="3"/>
        <v>0</v>
      </c>
      <c r="L33" s="159"/>
      <c r="M33" s="146"/>
      <c r="N33" s="146"/>
    </row>
    <row r="34" spans="1:14" x14ac:dyDescent="0.2">
      <c r="A34" s="191"/>
      <c r="B34" s="148"/>
      <c r="C34" s="199"/>
      <c r="D34" s="244"/>
      <c r="E34" s="152"/>
      <c r="F34" s="152"/>
      <c r="G34" s="202">
        <f t="shared" si="3"/>
        <v>0</v>
      </c>
      <c r="L34" s="159"/>
      <c r="M34" s="146"/>
      <c r="N34" s="146"/>
    </row>
    <row r="35" spans="1:14" x14ac:dyDescent="0.2">
      <c r="A35" s="191"/>
      <c r="B35" s="148" t="s">
        <v>4</v>
      </c>
      <c r="C35" s="199" t="s">
        <v>383</v>
      </c>
      <c r="D35" s="244" t="s">
        <v>37</v>
      </c>
      <c r="E35" s="152">
        <v>1</v>
      </c>
      <c r="F35" s="55"/>
      <c r="G35" s="202">
        <f t="shared" si="3"/>
        <v>0</v>
      </c>
      <c r="L35" s="159"/>
      <c r="M35" s="146"/>
      <c r="N35" s="146"/>
    </row>
    <row r="36" spans="1:14" x14ac:dyDescent="0.2">
      <c r="A36" s="191"/>
      <c r="B36" s="148"/>
      <c r="C36" s="199"/>
      <c r="D36" s="252"/>
      <c r="F36" s="206"/>
      <c r="G36" s="146">
        <f t="shared" ref="G36:G50" si="4">+F36*E36</f>
        <v>0</v>
      </c>
      <c r="H36" s="147"/>
      <c r="I36" s="147"/>
      <c r="J36" s="147"/>
      <c r="K36" s="147"/>
      <c r="M36" s="146"/>
    </row>
    <row r="37" spans="1:14" x14ac:dyDescent="0.2">
      <c r="A37" s="260">
        <f>+MAX($A$10:A36)+1</f>
        <v>4</v>
      </c>
      <c r="B37" s="148"/>
      <c r="C37" s="199" t="s">
        <v>379</v>
      </c>
      <c r="D37" s="204"/>
      <c r="F37" s="206"/>
      <c r="G37" s="146">
        <f t="shared" si="4"/>
        <v>0</v>
      </c>
      <c r="H37" s="147"/>
      <c r="I37" s="147"/>
      <c r="J37" s="147"/>
      <c r="K37" s="147"/>
      <c r="M37" s="146"/>
    </row>
    <row r="38" spans="1:14" ht="25.5" x14ac:dyDescent="0.2">
      <c r="A38" s="191"/>
      <c r="B38" s="148"/>
      <c r="C38" s="199" t="s">
        <v>377</v>
      </c>
      <c r="D38" s="204"/>
      <c r="G38" s="146">
        <f t="shared" si="4"/>
        <v>0</v>
      </c>
      <c r="H38" s="147"/>
      <c r="I38" s="147"/>
      <c r="J38" s="147"/>
      <c r="K38" s="147"/>
      <c r="M38" s="146"/>
    </row>
    <row r="39" spans="1:14" x14ac:dyDescent="0.2">
      <c r="A39" s="191"/>
      <c r="B39" s="148"/>
      <c r="C39" s="199" t="s">
        <v>299</v>
      </c>
      <c r="D39" s="204"/>
      <c r="G39" s="146">
        <f t="shared" si="4"/>
        <v>0</v>
      </c>
      <c r="H39" s="147"/>
      <c r="I39" s="147"/>
      <c r="J39" s="147"/>
      <c r="K39" s="147"/>
    </row>
    <row r="40" spans="1:14" x14ac:dyDescent="0.2">
      <c r="A40" s="191"/>
      <c r="B40" s="148"/>
      <c r="C40" s="199" t="s">
        <v>378</v>
      </c>
      <c r="D40" s="204"/>
      <c r="G40" s="146">
        <f t="shared" si="4"/>
        <v>0</v>
      </c>
      <c r="H40" s="147"/>
      <c r="I40" s="147"/>
      <c r="J40" s="147"/>
      <c r="K40" s="147"/>
    </row>
    <row r="41" spans="1:14" ht="51" x14ac:dyDescent="0.2">
      <c r="A41" s="191"/>
      <c r="B41" s="148"/>
      <c r="C41" s="199" t="s">
        <v>65</v>
      </c>
      <c r="D41" s="204"/>
      <c r="H41" s="147"/>
      <c r="I41" s="147"/>
      <c r="J41" s="147"/>
      <c r="K41" s="147"/>
    </row>
    <row r="42" spans="1:14" x14ac:dyDescent="0.2">
      <c r="A42" s="205"/>
      <c r="B42" s="148"/>
      <c r="C42" s="199" t="s">
        <v>270</v>
      </c>
      <c r="D42" s="204" t="s">
        <v>2</v>
      </c>
      <c r="E42" s="152">
        <v>64.400000000000006</v>
      </c>
      <c r="F42" s="197"/>
      <c r="G42" s="146">
        <f t="shared" si="4"/>
        <v>0</v>
      </c>
      <c r="H42" s="147"/>
      <c r="I42" s="147"/>
      <c r="J42" s="147"/>
      <c r="K42" s="147"/>
    </row>
    <row r="43" spans="1:14" x14ac:dyDescent="0.2">
      <c r="A43" s="191"/>
      <c r="B43" s="148"/>
      <c r="C43" s="199"/>
      <c r="D43" s="252"/>
      <c r="F43" s="206"/>
      <c r="G43" s="146">
        <f>+F43*E43</f>
        <v>0</v>
      </c>
      <c r="H43" s="147"/>
      <c r="I43" s="147"/>
      <c r="J43" s="147"/>
      <c r="K43" s="147"/>
      <c r="M43" s="146"/>
    </row>
    <row r="44" spans="1:14" x14ac:dyDescent="0.2">
      <c r="A44" s="191"/>
      <c r="B44" s="148"/>
      <c r="C44" s="199"/>
      <c r="D44" s="252"/>
      <c r="F44" s="206"/>
      <c r="G44" s="146">
        <f t="shared" ref="G44:G49" si="5">+F44*E44</f>
        <v>0</v>
      </c>
      <c r="H44" s="147"/>
      <c r="I44" s="147"/>
      <c r="J44" s="147"/>
      <c r="K44" s="147"/>
      <c r="M44" s="146"/>
    </row>
    <row r="45" spans="1:14" x14ac:dyDescent="0.2">
      <c r="A45" s="260">
        <f>+MAX($A$10:A44)+1</f>
        <v>5</v>
      </c>
      <c r="B45" s="148"/>
      <c r="C45" s="199" t="s">
        <v>379</v>
      </c>
      <c r="D45" s="204"/>
      <c r="F45" s="206"/>
      <c r="G45" s="146">
        <f t="shared" si="5"/>
        <v>0</v>
      </c>
      <c r="H45" s="147"/>
      <c r="I45" s="147"/>
      <c r="J45" s="147"/>
      <c r="K45" s="147"/>
      <c r="M45" s="146"/>
    </row>
    <row r="46" spans="1:14" ht="25.5" x14ac:dyDescent="0.2">
      <c r="A46" s="191"/>
      <c r="B46" s="148"/>
      <c r="C46" s="199" t="s">
        <v>380</v>
      </c>
      <c r="D46" s="204"/>
      <c r="G46" s="146">
        <f t="shared" si="5"/>
        <v>0</v>
      </c>
      <c r="H46" s="147"/>
      <c r="I46" s="147"/>
      <c r="J46" s="147"/>
      <c r="K46" s="147"/>
      <c r="M46" s="146"/>
    </row>
    <row r="47" spans="1:14" x14ac:dyDescent="0.2">
      <c r="A47" s="191"/>
      <c r="B47" s="148"/>
      <c r="C47" s="199" t="s">
        <v>299</v>
      </c>
      <c r="D47" s="204"/>
      <c r="G47" s="146">
        <f t="shared" si="5"/>
        <v>0</v>
      </c>
      <c r="H47" s="147"/>
      <c r="I47" s="147"/>
      <c r="J47" s="147"/>
      <c r="K47" s="147"/>
    </row>
    <row r="48" spans="1:14" ht="51" x14ac:dyDescent="0.2">
      <c r="A48" s="191"/>
      <c r="B48" s="148"/>
      <c r="C48" s="199" t="s">
        <v>65</v>
      </c>
      <c r="D48" s="204"/>
      <c r="H48" s="147"/>
      <c r="I48" s="147"/>
      <c r="J48" s="147"/>
      <c r="K48" s="147"/>
    </row>
    <row r="49" spans="1:11" x14ac:dyDescent="0.2">
      <c r="A49" s="205"/>
      <c r="B49" s="148"/>
      <c r="C49" s="199" t="s">
        <v>270</v>
      </c>
      <c r="D49" s="204" t="s">
        <v>2</v>
      </c>
      <c r="E49" s="152">
        <v>22.26</v>
      </c>
      <c r="F49" s="197"/>
      <c r="G49" s="146">
        <f t="shared" si="5"/>
        <v>0</v>
      </c>
      <c r="H49" s="147"/>
      <c r="I49" s="147"/>
      <c r="J49" s="147"/>
      <c r="K49" s="147"/>
    </row>
    <row r="50" spans="1:11" x14ac:dyDescent="0.2">
      <c r="A50" s="205"/>
      <c r="B50" s="148"/>
      <c r="C50" s="199"/>
      <c r="D50" s="204"/>
      <c r="G50" s="208">
        <f t="shared" si="4"/>
        <v>0</v>
      </c>
    </row>
    <row r="51" spans="1:11" x14ac:dyDescent="0.2">
      <c r="A51" s="171">
        <f>+A8</f>
        <v>15</v>
      </c>
      <c r="B51" s="172"/>
      <c r="C51" s="173" t="str">
        <f>+C8&amp;":"</f>
        <v>UNUTRAŠNJA ALUMINIJSKA STOLARIJA:</v>
      </c>
      <c r="D51" s="173"/>
      <c r="E51" s="174" t="s">
        <v>17</v>
      </c>
      <c r="F51" s="175">
        <v>0</v>
      </c>
      <c r="G51" s="176">
        <f>SUM($G$7:G50)</f>
        <v>0</v>
      </c>
    </row>
    <row r="52" spans="1:11" x14ac:dyDescent="0.2">
      <c r="A52" s="191"/>
      <c r="B52" s="148"/>
      <c r="F52" s="193">
        <v>0</v>
      </c>
    </row>
  </sheetData>
  <sheetProtection algorithmName="SHA-512" hashValue="XwtQcDeKJlLHJlJy/+7FkD0QiJLIeZ/TNwmDviNrIjcSQEb9GDDwb79PtrRtc5EIx9/rwnpipPq0M7pXQ2y87g==" saltValue="seAP7Vx33CsH09A+AM1aTA=="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3" manualBreakCount="3">
    <brk id="28" max="6" man="1"/>
    <brk id="36" max="6" man="1"/>
    <brk id="44"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N38"/>
  <sheetViews>
    <sheetView showZeros="0" view="pageBreakPreview" zoomScale="130" zoomScaleNormal="130" zoomScaleSheetLayoutView="130" workbookViewId="0">
      <pane ySplit="5" topLeftCell="A6" activePane="bottomLeft" state="frozen"/>
      <selection activeCell="A28" sqref="A28"/>
      <selection pane="bottomLeft" activeCell="F35" sqref="F35"/>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7.85546875" style="8" bestFit="1" customWidth="1"/>
    <col min="9" max="9" width="6.42578125" style="8" bestFit="1" customWidth="1"/>
    <col min="10" max="10" width="6.140625" style="8" bestFit="1" customWidth="1"/>
    <col min="11" max="11" width="7.85546875" style="8" bestFit="1" customWidth="1"/>
    <col min="12" max="12" width="10.28515625" style="17"/>
    <col min="13" max="16384" width="10.28515625" style="5"/>
  </cols>
  <sheetData>
    <row r="1" spans="1:14" s="1" customFormat="1" ht="13.5" thickBot="1" x14ac:dyDescent="0.25">
      <c r="A1" s="89" t="s">
        <v>0</v>
      </c>
      <c r="B1" s="90"/>
      <c r="C1" s="91"/>
      <c r="D1" s="92"/>
      <c r="E1" s="93"/>
      <c r="F1" s="94"/>
      <c r="G1" s="95" t="s">
        <v>1</v>
      </c>
    </row>
    <row r="2" spans="1:14" s="1" customFormat="1" ht="12.75" customHeight="1" x14ac:dyDescent="0.2">
      <c r="A2" s="275" t="s">
        <v>163</v>
      </c>
      <c r="B2" s="276"/>
      <c r="C2" s="277"/>
      <c r="D2" s="96"/>
      <c r="E2" s="97"/>
      <c r="F2" s="98"/>
      <c r="G2" s="99" t="s">
        <v>162</v>
      </c>
    </row>
    <row r="3" spans="1:14" s="1" customFormat="1" x14ac:dyDescent="0.2">
      <c r="A3" s="278"/>
      <c r="B3" s="279"/>
      <c r="C3" s="280"/>
      <c r="D3" s="100"/>
      <c r="E3" s="101"/>
      <c r="F3" s="102"/>
      <c r="G3" s="74" t="s">
        <v>281</v>
      </c>
    </row>
    <row r="4" spans="1:14" s="23" customFormat="1" x14ac:dyDescent="0.2">
      <c r="A4" s="20">
        <f>+A8</f>
        <v>16</v>
      </c>
      <c r="B4" s="21"/>
      <c r="C4" s="22" t="str">
        <f>+C8</f>
        <v>VANJSKA PVC I ALU STOLARIJA POGONA</v>
      </c>
      <c r="E4" s="24"/>
      <c r="F4" s="25"/>
      <c r="G4" s="26"/>
      <c r="H4" s="26"/>
      <c r="I4" s="26"/>
      <c r="J4" s="26"/>
      <c r="K4" s="64"/>
      <c r="L4" s="65"/>
    </row>
    <row r="5" spans="1:14" ht="13.5" thickBot="1" x14ac:dyDescent="0.25">
      <c r="A5" s="28" t="s">
        <v>10</v>
      </c>
      <c r="B5" s="29"/>
      <c r="C5" s="30" t="s">
        <v>11</v>
      </c>
      <c r="D5" s="28" t="s">
        <v>12</v>
      </c>
      <c r="E5" s="31" t="s">
        <v>13</v>
      </c>
      <c r="F5" s="32" t="s">
        <v>14</v>
      </c>
      <c r="G5" s="32" t="s">
        <v>15</v>
      </c>
    </row>
    <row r="6" spans="1:14" ht="13.5" thickTop="1" x14ac:dyDescent="0.2">
      <c r="B6" s="3"/>
      <c r="D6" s="19"/>
      <c r="E6" s="33"/>
      <c r="F6" s="34">
        <v>0</v>
      </c>
      <c r="G6" s="35"/>
    </row>
    <row r="7" spans="1:14" x14ac:dyDescent="0.2">
      <c r="A7" s="36"/>
      <c r="B7" s="3"/>
      <c r="C7" s="88"/>
      <c r="D7" s="38"/>
      <c r="E7" s="34"/>
      <c r="F7" s="39">
        <v>0</v>
      </c>
      <c r="G7" s="40">
        <f t="shared" ref="G7:G26" si="0">+F7*E7</f>
        <v>0</v>
      </c>
    </row>
    <row r="8" spans="1:14" s="17" customFormat="1" x14ac:dyDescent="0.2">
      <c r="A8" s="41">
        <v>16</v>
      </c>
      <c r="B8" s="16"/>
      <c r="C8" s="42" t="s">
        <v>357</v>
      </c>
      <c r="D8" s="38"/>
      <c r="E8" s="34"/>
      <c r="F8" s="34">
        <v>0</v>
      </c>
      <c r="G8" s="40">
        <f t="shared" si="0"/>
        <v>0</v>
      </c>
      <c r="H8" s="43"/>
      <c r="I8" s="43"/>
      <c r="J8" s="43"/>
      <c r="K8" s="8"/>
    </row>
    <row r="9" spans="1:14" x14ac:dyDescent="0.2">
      <c r="A9" s="44"/>
      <c r="B9" s="3"/>
      <c r="C9" s="88"/>
      <c r="D9" s="38"/>
      <c r="E9" s="34"/>
      <c r="F9" s="34">
        <v>0</v>
      </c>
      <c r="G9" s="40">
        <f t="shared" si="0"/>
        <v>0</v>
      </c>
    </row>
    <row r="10" spans="1:14" x14ac:dyDescent="0.2">
      <c r="A10" s="44"/>
      <c r="B10" s="3"/>
      <c r="C10" s="88"/>
      <c r="D10" s="38"/>
      <c r="E10" s="34"/>
      <c r="F10" s="34">
        <v>0</v>
      </c>
      <c r="G10" s="35">
        <f t="shared" si="0"/>
        <v>0</v>
      </c>
    </row>
    <row r="11" spans="1:14" ht="25.5" x14ac:dyDescent="0.2">
      <c r="A11" s="44">
        <f>+MAX($A$9:A10)+1</f>
        <v>1</v>
      </c>
      <c r="B11" s="3"/>
      <c r="C11" s="88" t="s">
        <v>355</v>
      </c>
      <c r="D11" s="54"/>
      <c r="E11" s="34"/>
      <c r="F11" s="34"/>
      <c r="G11" s="40">
        <f t="shared" si="0"/>
        <v>0</v>
      </c>
      <c r="L11" s="43"/>
      <c r="M11" s="8"/>
      <c r="N11" s="8"/>
    </row>
    <row r="12" spans="1:14" ht="38.25" x14ac:dyDescent="0.2">
      <c r="A12" s="36"/>
      <c r="B12" s="3"/>
      <c r="C12" s="88" t="s">
        <v>358</v>
      </c>
      <c r="D12" s="54"/>
      <c r="E12" s="34"/>
      <c r="F12" s="34"/>
      <c r="G12" s="40">
        <f t="shared" si="0"/>
        <v>0</v>
      </c>
      <c r="L12" s="43"/>
      <c r="M12" s="8"/>
      <c r="N12" s="8"/>
    </row>
    <row r="13" spans="1:14" ht="38.25" x14ac:dyDescent="0.2">
      <c r="A13" s="44"/>
      <c r="B13" s="3"/>
      <c r="C13" s="88" t="s">
        <v>320</v>
      </c>
      <c r="D13" s="2"/>
      <c r="E13" s="7"/>
      <c r="G13" s="45">
        <f>+F13*E13</f>
        <v>0</v>
      </c>
      <c r="H13" s="6"/>
      <c r="I13" s="6"/>
      <c r="J13" s="6"/>
      <c r="K13" s="45"/>
      <c r="L13" s="45"/>
    </row>
    <row r="14" spans="1:14" ht="51" x14ac:dyDescent="0.2">
      <c r="A14" s="36"/>
      <c r="B14" s="3"/>
      <c r="C14" s="88" t="s">
        <v>65</v>
      </c>
      <c r="D14" s="54"/>
      <c r="E14" s="34"/>
      <c r="F14" s="34"/>
      <c r="G14" s="40">
        <f t="shared" si="0"/>
        <v>0</v>
      </c>
      <c r="L14" s="43"/>
      <c r="M14" s="8"/>
      <c r="N14" s="8"/>
    </row>
    <row r="15" spans="1:14" ht="25.5" x14ac:dyDescent="0.2">
      <c r="A15" s="36"/>
      <c r="B15" s="3"/>
      <c r="C15" s="88" t="s">
        <v>276</v>
      </c>
      <c r="D15" s="54"/>
      <c r="E15" s="34"/>
      <c r="F15" s="34"/>
      <c r="G15" s="40">
        <f t="shared" si="0"/>
        <v>0</v>
      </c>
      <c r="L15" s="43"/>
      <c r="M15" s="8"/>
      <c r="N15" s="8"/>
    </row>
    <row r="16" spans="1:14" x14ac:dyDescent="0.2">
      <c r="A16" s="36"/>
      <c r="B16" s="3"/>
      <c r="C16" s="88"/>
      <c r="D16" s="54"/>
      <c r="E16" s="34"/>
      <c r="F16" s="34"/>
      <c r="G16" s="40">
        <f t="shared" si="0"/>
        <v>0</v>
      </c>
      <c r="L16" s="43"/>
      <c r="M16" s="8"/>
      <c r="N16" s="8"/>
    </row>
    <row r="17" spans="1:14" x14ac:dyDescent="0.2">
      <c r="A17" s="36"/>
      <c r="B17" s="3" t="s">
        <v>4</v>
      </c>
      <c r="C17" s="88" t="s">
        <v>356</v>
      </c>
      <c r="D17" s="54" t="s">
        <v>37</v>
      </c>
      <c r="E17" s="34">
        <v>1</v>
      </c>
      <c r="F17" s="55"/>
      <c r="G17" s="40">
        <f t="shared" si="0"/>
        <v>0</v>
      </c>
      <c r="L17" s="43"/>
      <c r="M17" s="8"/>
      <c r="N17" s="8"/>
    </row>
    <row r="18" spans="1:14" x14ac:dyDescent="0.2">
      <c r="A18" s="44"/>
      <c r="B18" s="3"/>
      <c r="C18" s="88"/>
      <c r="D18" s="38"/>
      <c r="E18" s="34"/>
      <c r="F18" s="34"/>
      <c r="G18" s="40">
        <f t="shared" si="0"/>
        <v>0</v>
      </c>
      <c r="L18" s="43"/>
    </row>
    <row r="19" spans="1:14" x14ac:dyDescent="0.2">
      <c r="A19" s="44"/>
      <c r="B19" s="3"/>
      <c r="C19" s="88"/>
      <c r="D19" s="38"/>
      <c r="E19" s="34"/>
      <c r="F19" s="34"/>
      <c r="G19" s="35">
        <f t="shared" si="0"/>
        <v>0</v>
      </c>
      <c r="L19" s="43"/>
    </row>
    <row r="20" spans="1:14" s="1" customFormat="1" x14ac:dyDescent="0.2">
      <c r="A20" s="44">
        <f>MAX($A$9:A19)+1</f>
        <v>2</v>
      </c>
      <c r="B20" s="70"/>
      <c r="C20" s="72" t="s">
        <v>300</v>
      </c>
      <c r="D20" s="56"/>
      <c r="E20" s="73"/>
      <c r="F20" s="73"/>
      <c r="G20" s="45">
        <f t="shared" si="0"/>
        <v>0</v>
      </c>
      <c r="H20" s="69"/>
      <c r="I20" s="69"/>
      <c r="J20" s="69"/>
      <c r="K20" s="68"/>
      <c r="L20" s="68"/>
    </row>
    <row r="21" spans="1:14" ht="51" x14ac:dyDescent="0.2">
      <c r="A21" s="44"/>
      <c r="B21" s="3"/>
      <c r="C21" s="88" t="s">
        <v>325</v>
      </c>
      <c r="D21" s="2"/>
      <c r="E21" s="7"/>
      <c r="G21" s="45">
        <f t="shared" si="0"/>
        <v>0</v>
      </c>
      <c r="H21" s="6"/>
      <c r="I21" s="6"/>
      <c r="J21" s="6"/>
      <c r="K21" s="45"/>
      <c r="L21" s="45"/>
    </row>
    <row r="22" spans="1:14" ht="38.25" x14ac:dyDescent="0.2">
      <c r="A22" s="44"/>
      <c r="B22" s="3"/>
      <c r="C22" s="88" t="s">
        <v>320</v>
      </c>
      <c r="D22" s="2"/>
      <c r="E22" s="7"/>
      <c r="G22" s="45">
        <f t="shared" si="0"/>
        <v>0</v>
      </c>
      <c r="H22" s="6"/>
      <c r="I22" s="6"/>
      <c r="J22" s="6"/>
      <c r="K22" s="45"/>
      <c r="L22" s="45"/>
    </row>
    <row r="23" spans="1:14" ht="63.75" x14ac:dyDescent="0.2">
      <c r="A23" s="44"/>
      <c r="B23" s="3"/>
      <c r="C23" s="88" t="s">
        <v>96</v>
      </c>
      <c r="D23" s="2"/>
      <c r="E23" s="7"/>
      <c r="G23" s="45">
        <f t="shared" si="0"/>
        <v>0</v>
      </c>
      <c r="H23" s="6"/>
      <c r="I23" s="6"/>
      <c r="J23" s="6"/>
      <c r="K23" s="45"/>
      <c r="L23" s="45"/>
    </row>
    <row r="24" spans="1:14" ht="25.5" x14ac:dyDescent="0.2">
      <c r="A24" s="44"/>
      <c r="B24" s="3"/>
      <c r="C24" s="88" t="s">
        <v>67</v>
      </c>
      <c r="D24" s="2"/>
      <c r="E24" s="7"/>
      <c r="G24" s="45">
        <f t="shared" si="0"/>
        <v>0</v>
      </c>
      <c r="H24" s="6"/>
      <c r="I24" s="6"/>
      <c r="J24" s="6"/>
      <c r="K24" s="45"/>
      <c r="L24" s="45"/>
    </row>
    <row r="25" spans="1:14" x14ac:dyDescent="0.2">
      <c r="A25" s="44"/>
      <c r="B25" s="3"/>
      <c r="C25" s="88"/>
      <c r="D25" s="2"/>
      <c r="E25" s="7"/>
      <c r="G25" s="45">
        <f t="shared" si="0"/>
        <v>0</v>
      </c>
      <c r="H25" s="6"/>
      <c r="I25" s="6"/>
      <c r="J25" s="6"/>
      <c r="K25" s="45"/>
      <c r="L25" s="45"/>
    </row>
    <row r="26" spans="1:14" x14ac:dyDescent="0.2">
      <c r="A26" s="44"/>
      <c r="B26" s="3" t="s">
        <v>4</v>
      </c>
      <c r="C26" s="88" t="s">
        <v>301</v>
      </c>
      <c r="D26" s="2" t="s">
        <v>37</v>
      </c>
      <c r="E26" s="7">
        <v>11</v>
      </c>
      <c r="F26" s="197"/>
      <c r="G26" s="45">
        <f t="shared" si="0"/>
        <v>0</v>
      </c>
      <c r="L26" s="43"/>
    </row>
    <row r="27" spans="1:14" x14ac:dyDescent="0.2">
      <c r="A27" s="44"/>
      <c r="B27" s="3"/>
      <c r="C27" s="88" t="s">
        <v>359</v>
      </c>
      <c r="D27" s="18" t="s">
        <v>37</v>
      </c>
      <c r="E27" s="34">
        <v>3</v>
      </c>
      <c r="F27" s="55"/>
      <c r="G27" s="40">
        <f t="shared" ref="G27:G35" si="1">+F27*E27</f>
        <v>0</v>
      </c>
      <c r="L27" s="43"/>
    </row>
    <row r="28" spans="1:14" x14ac:dyDescent="0.2">
      <c r="A28" s="44"/>
      <c r="B28" s="3"/>
      <c r="C28" s="88"/>
      <c r="D28" s="38"/>
      <c r="E28" s="34"/>
      <c r="F28" s="34"/>
      <c r="G28" s="35">
        <f t="shared" si="1"/>
        <v>0</v>
      </c>
      <c r="L28" s="43"/>
    </row>
    <row r="29" spans="1:14" s="1" customFormat="1" x14ac:dyDescent="0.2">
      <c r="A29" s="44">
        <f>MAX($A$9:A28)+1</f>
        <v>3</v>
      </c>
      <c r="B29" s="70"/>
      <c r="C29" s="72" t="s">
        <v>302</v>
      </c>
      <c r="D29" s="56"/>
      <c r="E29" s="73"/>
      <c r="F29" s="73"/>
      <c r="G29" s="45">
        <f t="shared" si="1"/>
        <v>0</v>
      </c>
      <c r="H29" s="69"/>
      <c r="I29" s="69"/>
      <c r="J29" s="69"/>
      <c r="K29" s="68"/>
      <c r="L29" s="68"/>
    </row>
    <row r="30" spans="1:14" ht="51" x14ac:dyDescent="0.2">
      <c r="A30" s="44"/>
      <c r="B30" s="3"/>
      <c r="C30" s="88" t="s">
        <v>326</v>
      </c>
      <c r="D30" s="2"/>
      <c r="E30" s="7"/>
      <c r="G30" s="45">
        <f t="shared" si="1"/>
        <v>0</v>
      </c>
      <c r="H30" s="6"/>
      <c r="I30" s="6"/>
      <c r="J30" s="6"/>
      <c r="K30" s="45"/>
      <c r="L30" s="45"/>
    </row>
    <row r="31" spans="1:14" ht="38.25" x14ac:dyDescent="0.2">
      <c r="A31" s="44"/>
      <c r="B31" s="3"/>
      <c r="C31" s="88" t="s">
        <v>320</v>
      </c>
      <c r="D31" s="2"/>
      <c r="E31" s="7"/>
      <c r="G31" s="45">
        <f t="shared" si="1"/>
        <v>0</v>
      </c>
      <c r="H31" s="6"/>
      <c r="I31" s="6"/>
      <c r="J31" s="6"/>
      <c r="K31" s="45"/>
      <c r="L31" s="45"/>
    </row>
    <row r="32" spans="1:14" ht="63.75" x14ac:dyDescent="0.2">
      <c r="A32" s="44"/>
      <c r="B32" s="3"/>
      <c r="C32" s="88" t="s">
        <v>96</v>
      </c>
      <c r="D32" s="2"/>
      <c r="E32" s="7"/>
      <c r="G32" s="45">
        <f t="shared" si="1"/>
        <v>0</v>
      </c>
      <c r="H32" s="6"/>
      <c r="I32" s="6"/>
      <c r="J32" s="6"/>
      <c r="K32" s="45"/>
      <c r="L32" s="45"/>
    </row>
    <row r="33" spans="1:12" ht="25.5" x14ac:dyDescent="0.2">
      <c r="A33" s="44"/>
      <c r="B33" s="3"/>
      <c r="C33" s="88" t="s">
        <v>67</v>
      </c>
      <c r="D33" s="2"/>
      <c r="E33" s="7"/>
      <c r="G33" s="45">
        <f t="shared" si="1"/>
        <v>0</v>
      </c>
      <c r="H33" s="6"/>
      <c r="I33" s="6"/>
      <c r="J33" s="6"/>
      <c r="K33" s="45"/>
      <c r="L33" s="45"/>
    </row>
    <row r="34" spans="1:12" x14ac:dyDescent="0.2">
      <c r="A34" s="44"/>
      <c r="B34" s="3"/>
      <c r="C34" s="88"/>
      <c r="D34" s="2"/>
      <c r="E34" s="7"/>
      <c r="G34" s="45">
        <f t="shared" si="1"/>
        <v>0</v>
      </c>
      <c r="H34" s="6"/>
      <c r="I34" s="6"/>
      <c r="J34" s="6"/>
      <c r="K34" s="45"/>
      <c r="L34" s="45"/>
    </row>
    <row r="35" spans="1:12" x14ac:dyDescent="0.2">
      <c r="A35" s="44"/>
      <c r="B35" s="3" t="s">
        <v>4</v>
      </c>
      <c r="C35" s="88" t="s">
        <v>303</v>
      </c>
      <c r="D35" s="2" t="s">
        <v>37</v>
      </c>
      <c r="E35" s="7">
        <v>6</v>
      </c>
      <c r="F35" s="197"/>
      <c r="G35" s="45">
        <f t="shared" si="1"/>
        <v>0</v>
      </c>
      <c r="L35" s="43"/>
    </row>
    <row r="36" spans="1:12" x14ac:dyDescent="0.2">
      <c r="A36" s="44"/>
      <c r="B36" s="3"/>
      <c r="C36" s="88"/>
      <c r="D36" s="2"/>
      <c r="F36" s="7">
        <v>0</v>
      </c>
      <c r="G36" s="45"/>
    </row>
    <row r="37" spans="1:12" x14ac:dyDescent="0.2">
      <c r="A37" s="46">
        <f>+A8</f>
        <v>16</v>
      </c>
      <c r="B37" s="47"/>
      <c r="C37" s="48" t="str">
        <f>+C8&amp;":"</f>
        <v>VANJSKA PVC I ALU STOLARIJA POGONA:</v>
      </c>
      <c r="D37" s="48"/>
      <c r="E37" s="49" t="s">
        <v>17</v>
      </c>
      <c r="F37" s="50">
        <v>0</v>
      </c>
      <c r="G37" s="51">
        <f>SUM($G$7:G36)</f>
        <v>0</v>
      </c>
    </row>
    <row r="38" spans="1:12" x14ac:dyDescent="0.2">
      <c r="A38" s="36"/>
      <c r="B38" s="3"/>
      <c r="F38" s="7">
        <v>0</v>
      </c>
    </row>
  </sheetData>
  <sheetProtection algorithmName="SHA-512" hashValue="eq0igzmFTtXG7FAXJonANtOEkzfuR75+EuEx4kpeMrrZu1gvtZ6LR7BdS0fSQqLEug2wUYxT3xcBYJuoWJbIFA==" saltValue="f+YguD6GljZ74hM3hkUJhw=="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K19"/>
  <sheetViews>
    <sheetView showZeros="0" view="pageBreakPreview" zoomScale="89" zoomScaleNormal="130" zoomScaleSheetLayoutView="89" workbookViewId="0">
      <pane ySplit="5" topLeftCell="A6" activePane="bottomLeft" state="frozen"/>
      <selection activeCell="A28" sqref="A28"/>
      <selection pane="bottomLeft" activeCell="F13" sqref="F13:F14"/>
    </sheetView>
  </sheetViews>
  <sheetFormatPr defaultColWidth="10.28515625" defaultRowHeight="12.75" x14ac:dyDescent="0.2"/>
  <cols>
    <col min="1" max="1" width="5.42578125" style="147" bestFit="1" customWidth="1"/>
    <col min="2" max="2" width="3.28515625" style="196" bestFit="1" customWidth="1"/>
    <col min="3" max="3" width="49.42578125" style="149" customWidth="1"/>
    <col min="4" max="4" width="10.140625" style="147" customWidth="1"/>
    <col min="5" max="5" width="12.42578125" style="192" customWidth="1"/>
    <col min="6" max="6" width="12" style="193" customWidth="1"/>
    <col min="7" max="7" width="16.28515625" style="146" customWidth="1"/>
    <col min="8" max="8" width="5.140625" style="146" bestFit="1" customWidth="1"/>
    <col min="9" max="9" width="4.42578125" style="146" bestFit="1" customWidth="1"/>
    <col min="10" max="10" width="6.140625" style="146" bestFit="1" customWidth="1"/>
    <col min="11" max="11" width="6.42578125" style="146" bestFit="1" customWidth="1"/>
    <col min="12" max="16384" width="10.28515625" style="147"/>
  </cols>
  <sheetData>
    <row r="1" spans="1:11" s="125" customFormat="1" ht="13.5" thickBot="1" x14ac:dyDescent="0.25">
      <c r="A1" s="118" t="s">
        <v>0</v>
      </c>
      <c r="B1" s="119"/>
      <c r="C1" s="120"/>
      <c r="D1" s="121"/>
      <c r="E1" s="122"/>
      <c r="F1" s="123"/>
      <c r="G1" s="124" t="s">
        <v>1</v>
      </c>
    </row>
    <row r="2" spans="1:11" s="125" customFormat="1" ht="12.75" customHeight="1" x14ac:dyDescent="0.2">
      <c r="A2" s="282" t="s">
        <v>163</v>
      </c>
      <c r="B2" s="283"/>
      <c r="C2" s="284"/>
      <c r="D2" s="126"/>
      <c r="E2" s="127"/>
      <c r="F2" s="128"/>
      <c r="G2" s="129" t="s">
        <v>162</v>
      </c>
    </row>
    <row r="3" spans="1:11" s="125" customFormat="1" x14ac:dyDescent="0.2">
      <c r="A3" s="285"/>
      <c r="B3" s="286"/>
      <c r="C3" s="287"/>
      <c r="D3" s="130"/>
      <c r="E3" s="131"/>
      <c r="F3" s="132"/>
      <c r="G3" s="133" t="s">
        <v>281</v>
      </c>
    </row>
    <row r="4" spans="1:11" s="137" customFormat="1" x14ac:dyDescent="0.2">
      <c r="A4" s="134">
        <f>+A8</f>
        <v>17</v>
      </c>
      <c r="B4" s="135"/>
      <c r="C4" s="136" t="str">
        <f>+C8</f>
        <v>HORTIKULTURNI RADOVI</v>
      </c>
      <c r="E4" s="138"/>
      <c r="F4" s="139"/>
      <c r="G4" s="140"/>
      <c r="H4" s="140"/>
      <c r="I4" s="140"/>
      <c r="J4" s="140"/>
      <c r="K4" s="140"/>
    </row>
    <row r="5" spans="1:11" ht="13.5" thickBot="1" x14ac:dyDescent="0.25">
      <c r="A5" s="141" t="s">
        <v>10</v>
      </c>
      <c r="B5" s="142"/>
      <c r="C5" s="143" t="s">
        <v>11</v>
      </c>
      <c r="D5" s="141" t="s">
        <v>12</v>
      </c>
      <c r="E5" s="144" t="s">
        <v>13</v>
      </c>
      <c r="F5" s="145" t="s">
        <v>14</v>
      </c>
      <c r="G5" s="145" t="s">
        <v>15</v>
      </c>
    </row>
    <row r="6" spans="1:11" ht="13.5" thickTop="1" x14ac:dyDescent="0.2">
      <c r="B6" s="148"/>
      <c r="D6" s="150"/>
      <c r="E6" s="151"/>
      <c r="F6" s="152">
        <v>0</v>
      </c>
      <c r="G6" s="153"/>
    </row>
    <row r="7" spans="1:11" x14ac:dyDescent="0.2">
      <c r="A7" s="191"/>
      <c r="B7" s="148"/>
      <c r="C7" s="199"/>
      <c r="D7" s="200"/>
      <c r="E7" s="152"/>
      <c r="F7" s="201">
        <v>0</v>
      </c>
      <c r="G7" s="202">
        <f>+F7*E7</f>
        <v>0</v>
      </c>
    </row>
    <row r="8" spans="1:11" s="160" customFormat="1" x14ac:dyDescent="0.2">
      <c r="A8" s="154">
        <v>17</v>
      </c>
      <c r="B8" s="155"/>
      <c r="C8" s="156" t="s">
        <v>68</v>
      </c>
      <c r="D8" s="200"/>
      <c r="E8" s="217"/>
      <c r="F8" s="152">
        <v>0</v>
      </c>
      <c r="G8" s="202">
        <f>+F8*E8</f>
        <v>0</v>
      </c>
      <c r="H8" s="159"/>
      <c r="I8" s="159"/>
      <c r="J8" s="159"/>
      <c r="K8" s="159"/>
    </row>
    <row r="9" spans="1:11" x14ac:dyDescent="0.2">
      <c r="A9" s="205"/>
      <c r="B9" s="261"/>
      <c r="C9" s="262"/>
      <c r="D9" s="263"/>
      <c r="E9" s="217"/>
      <c r="G9" s="193"/>
      <c r="H9" s="204"/>
      <c r="I9" s="147"/>
      <c r="J9" s="147"/>
      <c r="K9" s="147"/>
    </row>
    <row r="10" spans="1:11" x14ac:dyDescent="0.2">
      <c r="A10" s="205"/>
      <c r="B10" s="261"/>
      <c r="C10" s="262"/>
      <c r="D10" s="263"/>
      <c r="E10" s="217"/>
      <c r="G10" s="193">
        <f>+F10*E10</f>
        <v>0</v>
      </c>
      <c r="H10" s="204"/>
      <c r="I10" s="147"/>
      <c r="J10" s="147"/>
      <c r="K10" s="147"/>
    </row>
    <row r="11" spans="1:11" x14ac:dyDescent="0.2">
      <c r="A11" s="205">
        <f>MAX($A$9:A10)+1</f>
        <v>1</v>
      </c>
      <c r="B11" s="261"/>
      <c r="C11" s="262" t="s">
        <v>269</v>
      </c>
      <c r="D11" s="264"/>
      <c r="E11" s="265"/>
      <c r="G11" s="193">
        <f>+F11*E11</f>
        <v>0</v>
      </c>
      <c r="H11" s="204"/>
      <c r="I11" s="147"/>
      <c r="J11" s="147"/>
      <c r="K11" s="147"/>
    </row>
    <row r="12" spans="1:11" x14ac:dyDescent="0.2">
      <c r="A12" s="205"/>
      <c r="B12" s="148"/>
      <c r="C12" s="262"/>
      <c r="D12" s="244"/>
      <c r="E12" s="152"/>
      <c r="F12" s="152"/>
      <c r="G12" s="202"/>
      <c r="H12" s="192"/>
      <c r="I12" s="147"/>
      <c r="J12" s="147"/>
      <c r="K12" s="147"/>
    </row>
    <row r="13" spans="1:11" x14ac:dyDescent="0.2">
      <c r="A13" s="205"/>
      <c r="B13" s="148" t="s">
        <v>4</v>
      </c>
      <c r="C13" s="262" t="s">
        <v>304</v>
      </c>
      <c r="D13" s="264" t="s">
        <v>37</v>
      </c>
      <c r="E13" s="152">
        <v>8</v>
      </c>
      <c r="F13" s="55"/>
      <c r="G13" s="202">
        <f>+F13*E13</f>
        <v>0</v>
      </c>
      <c r="H13" s="192"/>
      <c r="I13" s="147"/>
      <c r="J13" s="147"/>
      <c r="K13" s="147"/>
    </row>
    <row r="14" spans="1:11" x14ac:dyDescent="0.2">
      <c r="A14" s="205"/>
      <c r="B14" s="148" t="s">
        <v>4</v>
      </c>
      <c r="C14" s="262" t="s">
        <v>305</v>
      </c>
      <c r="D14" s="264" t="s">
        <v>37</v>
      </c>
      <c r="E14" s="152">
        <v>16</v>
      </c>
      <c r="F14" s="55"/>
      <c r="G14" s="202">
        <f>+F14*E14</f>
        <v>0</v>
      </c>
      <c r="H14" s="192"/>
      <c r="I14" s="147"/>
      <c r="J14" s="147"/>
      <c r="K14" s="147"/>
    </row>
    <row r="15" spans="1:11" x14ac:dyDescent="0.2">
      <c r="A15" s="205"/>
      <c r="B15" s="148"/>
      <c r="C15" s="262"/>
      <c r="D15" s="264"/>
      <c r="E15" s="151"/>
      <c r="G15" s="193">
        <f>+F15*E15</f>
        <v>0</v>
      </c>
      <c r="H15" s="204"/>
      <c r="I15" s="147"/>
      <c r="J15" s="147"/>
      <c r="K15" s="147"/>
    </row>
    <row r="16" spans="1:11" x14ac:dyDescent="0.2">
      <c r="A16" s="205"/>
      <c r="B16" s="148"/>
      <c r="C16" s="262"/>
      <c r="D16" s="263"/>
      <c r="E16" s="151"/>
      <c r="G16" s="193">
        <f>+F16*E16</f>
        <v>0</v>
      </c>
      <c r="H16" s="204"/>
      <c r="I16" s="147"/>
      <c r="J16" s="147"/>
      <c r="K16" s="147"/>
    </row>
    <row r="17" spans="1:7" x14ac:dyDescent="0.2">
      <c r="A17" s="205"/>
      <c r="B17" s="148"/>
      <c r="C17" s="199"/>
      <c r="D17" s="204"/>
      <c r="G17" s="208"/>
    </row>
    <row r="18" spans="1:7" x14ac:dyDescent="0.2">
      <c r="A18" s="171">
        <f>+A8</f>
        <v>17</v>
      </c>
      <c r="B18" s="172"/>
      <c r="C18" s="173" t="str">
        <f>+C8&amp;":"</f>
        <v>HORTIKULTURNI RADOVI:</v>
      </c>
      <c r="D18" s="173"/>
      <c r="E18" s="174" t="s">
        <v>17</v>
      </c>
      <c r="F18" s="175">
        <v>0</v>
      </c>
      <c r="G18" s="176">
        <f>SUM($G$7:G17)</f>
        <v>0</v>
      </c>
    </row>
    <row r="19" spans="1:7" x14ac:dyDescent="0.2">
      <c r="A19" s="191"/>
      <c r="B19" s="148"/>
      <c r="F19" s="193">
        <v>0</v>
      </c>
    </row>
  </sheetData>
  <sheetProtection algorithmName="SHA-512" hashValue="vmHZSkITMHYpCN18khABsf0ePlJkRMAltlq6lBfEuZhMlPkx6T+/mHV/Wf9zLydIai9SR0uWAF/l7u18hejt3Q==" saltValue="w7XkzJGKp5uqhz2SheqnDQ=="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K56"/>
  <sheetViews>
    <sheetView showZeros="0" view="pageBreakPreview" zoomScale="115" zoomScaleNormal="110" zoomScaleSheetLayoutView="115" workbookViewId="0">
      <pane ySplit="5" topLeftCell="A6" activePane="bottomLeft" state="frozen"/>
      <selection activeCell="A28" sqref="A28"/>
      <selection pane="bottomLeft" activeCell="F53" sqref="F53"/>
    </sheetView>
  </sheetViews>
  <sheetFormatPr defaultColWidth="10.28515625" defaultRowHeight="12.75" x14ac:dyDescent="0.2"/>
  <cols>
    <col min="1" max="1" width="5.42578125" style="5" bestFit="1" customWidth="1"/>
    <col min="2" max="2" width="3.28515625" style="27" bestFit="1" customWidth="1"/>
    <col min="3" max="3" width="49.42578125" style="4" customWidth="1"/>
    <col min="4" max="4" width="10.140625" style="5" customWidth="1"/>
    <col min="5" max="5" width="12.42578125" style="6" customWidth="1"/>
    <col min="6" max="6" width="12" style="7" customWidth="1"/>
    <col min="7" max="7" width="16.28515625" style="8" customWidth="1"/>
    <col min="8" max="8" width="5.140625" style="8" bestFit="1" customWidth="1"/>
    <col min="9" max="9" width="4.42578125" style="8" bestFit="1" customWidth="1"/>
    <col min="10" max="10" width="6.140625" style="8" bestFit="1" customWidth="1"/>
    <col min="11" max="11" width="6.42578125" style="8" bestFit="1" customWidth="1"/>
    <col min="12" max="16384" width="10.28515625" style="5"/>
  </cols>
  <sheetData>
    <row r="1" spans="1:11" s="1" customFormat="1" ht="13.5" thickBot="1" x14ac:dyDescent="0.25">
      <c r="A1" s="89" t="s">
        <v>0</v>
      </c>
      <c r="B1" s="90"/>
      <c r="C1" s="91"/>
      <c r="D1" s="92"/>
      <c r="E1" s="93"/>
      <c r="F1" s="94"/>
      <c r="G1" s="95" t="s">
        <v>1</v>
      </c>
    </row>
    <row r="2" spans="1:11" s="1" customFormat="1" ht="12.75" customHeight="1" x14ac:dyDescent="0.2">
      <c r="A2" s="275" t="s">
        <v>163</v>
      </c>
      <c r="B2" s="276"/>
      <c r="C2" s="277"/>
      <c r="D2" s="96"/>
      <c r="E2" s="97"/>
      <c r="F2" s="98"/>
      <c r="G2" s="99" t="s">
        <v>162</v>
      </c>
    </row>
    <row r="3" spans="1:11" s="1" customFormat="1" x14ac:dyDescent="0.2">
      <c r="A3" s="278"/>
      <c r="B3" s="279"/>
      <c r="C3" s="280"/>
      <c r="D3" s="100"/>
      <c r="E3" s="101"/>
      <c r="F3" s="102"/>
      <c r="G3" s="74" t="s">
        <v>281</v>
      </c>
    </row>
    <row r="4" spans="1:11" s="23" customFormat="1" x14ac:dyDescent="0.2">
      <c r="A4" s="20">
        <f>+A8</f>
        <v>18</v>
      </c>
      <c r="B4" s="21"/>
      <c r="C4" s="22" t="str">
        <f>+C8</f>
        <v>OSTALI RADOVI</v>
      </c>
      <c r="E4" s="24"/>
      <c r="F4" s="25"/>
      <c r="G4" s="26"/>
      <c r="H4" s="26"/>
      <c r="I4" s="26"/>
      <c r="J4" s="26"/>
      <c r="K4" s="26"/>
    </row>
    <row r="5" spans="1:11" ht="13.5" thickBot="1" x14ac:dyDescent="0.25">
      <c r="A5" s="28" t="s">
        <v>10</v>
      </c>
      <c r="B5" s="29"/>
      <c r="C5" s="30" t="s">
        <v>11</v>
      </c>
      <c r="D5" s="28" t="s">
        <v>12</v>
      </c>
      <c r="E5" s="31" t="s">
        <v>13</v>
      </c>
      <c r="F5" s="32" t="s">
        <v>14</v>
      </c>
      <c r="G5" s="32" t="s">
        <v>15</v>
      </c>
    </row>
    <row r="6" spans="1:11" ht="13.5" thickTop="1" x14ac:dyDescent="0.2">
      <c r="B6" s="3"/>
      <c r="D6" s="19"/>
      <c r="E6" s="33"/>
      <c r="F6" s="34">
        <v>0</v>
      </c>
      <c r="G6" s="35"/>
    </row>
    <row r="7" spans="1:11" x14ac:dyDescent="0.2">
      <c r="A7" s="36"/>
      <c r="B7" s="3"/>
      <c r="C7" s="88"/>
      <c r="D7" s="38"/>
      <c r="E7" s="34"/>
      <c r="F7" s="39">
        <v>0</v>
      </c>
      <c r="G7" s="40">
        <f t="shared" ref="G7:G8" si="0">+F7*E7</f>
        <v>0</v>
      </c>
    </row>
    <row r="8" spans="1:11" s="17" customFormat="1" x14ac:dyDescent="0.2">
      <c r="A8" s="41">
        <v>18</v>
      </c>
      <c r="B8" s="16"/>
      <c r="C8" s="42" t="s">
        <v>69</v>
      </c>
      <c r="D8" s="38"/>
      <c r="E8" s="34"/>
      <c r="F8" s="34">
        <v>0</v>
      </c>
      <c r="G8" s="40">
        <f t="shared" si="0"/>
        <v>0</v>
      </c>
      <c r="H8" s="43"/>
      <c r="I8" s="43"/>
      <c r="J8" s="43"/>
      <c r="K8" s="43"/>
    </row>
    <row r="9" spans="1:11" x14ac:dyDescent="0.2">
      <c r="A9" s="44"/>
      <c r="B9" s="3"/>
      <c r="C9" s="88"/>
      <c r="D9" s="53"/>
      <c r="E9" s="7"/>
      <c r="G9" s="45">
        <f>+F9*E9</f>
        <v>0</v>
      </c>
      <c r="H9" s="5"/>
      <c r="I9" s="5"/>
      <c r="J9" s="5"/>
      <c r="K9" s="5"/>
    </row>
    <row r="10" spans="1:11" x14ac:dyDescent="0.2">
      <c r="A10" s="44"/>
      <c r="B10" s="3"/>
      <c r="C10" s="88"/>
      <c r="D10" s="53"/>
      <c r="E10" s="7"/>
      <c r="G10" s="45"/>
      <c r="H10" s="5"/>
      <c r="I10" s="5"/>
      <c r="J10" s="5"/>
      <c r="K10" s="5"/>
    </row>
    <row r="11" spans="1:11" x14ac:dyDescent="0.2">
      <c r="A11" s="44">
        <f>MAX($A$9:A10)+1</f>
        <v>1</v>
      </c>
      <c r="B11" s="3"/>
      <c r="C11" s="63" t="s">
        <v>306</v>
      </c>
      <c r="D11" s="53"/>
      <c r="E11" s="7"/>
      <c r="G11" s="45">
        <f t="shared" ref="G11:G34" si="1">+F11*E11</f>
        <v>0</v>
      </c>
      <c r="H11" s="6"/>
      <c r="I11" s="5"/>
      <c r="J11" s="5"/>
      <c r="K11" s="5"/>
    </row>
    <row r="12" spans="1:11" x14ac:dyDescent="0.2">
      <c r="A12" s="44"/>
      <c r="B12" s="3"/>
      <c r="C12" s="63" t="s">
        <v>168</v>
      </c>
      <c r="D12" s="85"/>
      <c r="E12" s="7"/>
      <c r="G12" s="45">
        <f t="shared" si="1"/>
        <v>0</v>
      </c>
      <c r="H12" s="6"/>
      <c r="I12" s="5"/>
      <c r="J12" s="5"/>
      <c r="K12" s="5"/>
    </row>
    <row r="13" spans="1:11" x14ac:dyDescent="0.2">
      <c r="A13" s="44"/>
      <c r="B13" s="3"/>
      <c r="C13" s="63" t="s">
        <v>169</v>
      </c>
      <c r="D13" s="85" t="s">
        <v>38</v>
      </c>
      <c r="E13" s="7">
        <v>56.6</v>
      </c>
      <c r="F13" s="197"/>
      <c r="G13" s="45">
        <f t="shared" si="1"/>
        <v>0</v>
      </c>
      <c r="H13" s="6"/>
      <c r="I13" s="5"/>
      <c r="J13" s="5"/>
      <c r="K13" s="5"/>
    </row>
    <row r="14" spans="1:11" x14ac:dyDescent="0.2">
      <c r="A14" s="44"/>
      <c r="B14" s="3"/>
      <c r="C14" s="88"/>
      <c r="D14" s="53"/>
      <c r="E14" s="7"/>
      <c r="G14" s="45">
        <f>+F14*E14</f>
        <v>0</v>
      </c>
      <c r="H14" s="5"/>
      <c r="I14" s="5"/>
      <c r="J14" s="5"/>
      <c r="K14" s="5"/>
    </row>
    <row r="15" spans="1:11" x14ac:dyDescent="0.2">
      <c r="A15" s="44"/>
      <c r="B15" s="3"/>
      <c r="C15" s="88"/>
      <c r="D15" s="53"/>
      <c r="E15" s="7"/>
      <c r="G15" s="45"/>
      <c r="H15" s="5"/>
      <c r="I15" s="5"/>
      <c r="J15" s="5"/>
      <c r="K15" s="5"/>
    </row>
    <row r="16" spans="1:11" x14ac:dyDescent="0.2">
      <c r="A16" s="44">
        <f>MAX($A$9:A15)+1</f>
        <v>2</v>
      </c>
      <c r="B16" s="3"/>
      <c r="C16" s="63" t="s">
        <v>307</v>
      </c>
      <c r="D16" s="53"/>
      <c r="E16" s="7"/>
      <c r="G16" s="45">
        <f t="shared" ref="G16:G18" si="2">+F16*E16</f>
        <v>0</v>
      </c>
      <c r="H16" s="6"/>
      <c r="I16" s="5"/>
      <c r="J16" s="5"/>
      <c r="K16" s="5"/>
    </row>
    <row r="17" spans="1:11" ht="25.5" x14ac:dyDescent="0.2">
      <c r="A17" s="44"/>
      <c r="B17" s="3"/>
      <c r="C17" s="63" t="s">
        <v>138</v>
      </c>
      <c r="D17" s="85"/>
      <c r="E17" s="7"/>
      <c r="G17" s="45">
        <f t="shared" si="2"/>
        <v>0</v>
      </c>
      <c r="H17" s="6"/>
      <c r="I17" s="5"/>
      <c r="J17" s="5"/>
      <c r="K17" s="5"/>
    </row>
    <row r="18" spans="1:11" x14ac:dyDescent="0.2">
      <c r="A18" s="44"/>
      <c r="B18" s="3"/>
      <c r="C18" s="63" t="s">
        <v>139</v>
      </c>
      <c r="D18" s="85" t="s">
        <v>38</v>
      </c>
      <c r="E18" s="7">
        <v>198.5</v>
      </c>
      <c r="F18" s="197"/>
      <c r="G18" s="45">
        <f t="shared" si="2"/>
        <v>0</v>
      </c>
      <c r="H18" s="6"/>
      <c r="I18" s="5"/>
      <c r="J18" s="5"/>
      <c r="K18" s="5"/>
    </row>
    <row r="19" spans="1:11" s="19" customFormat="1" x14ac:dyDescent="0.2">
      <c r="A19" s="44"/>
      <c r="B19" s="18"/>
      <c r="C19" s="62"/>
      <c r="D19" s="54"/>
      <c r="E19" s="34"/>
      <c r="F19" s="34"/>
      <c r="G19" s="40">
        <f t="shared" si="1"/>
        <v>0</v>
      </c>
      <c r="H19" s="66"/>
    </row>
    <row r="20" spans="1:11" s="19" customFormat="1" x14ac:dyDescent="0.2">
      <c r="A20" s="44"/>
      <c r="B20" s="18"/>
      <c r="C20" s="62"/>
      <c r="D20" s="54"/>
      <c r="E20" s="34"/>
      <c r="F20" s="34"/>
      <c r="G20" s="40">
        <f t="shared" si="1"/>
        <v>0</v>
      </c>
      <c r="H20" s="66"/>
    </row>
    <row r="21" spans="1:11" x14ac:dyDescent="0.2">
      <c r="A21" s="44">
        <f>MAX($A$9:A20)+1</f>
        <v>3</v>
      </c>
      <c r="B21" s="86"/>
      <c r="C21" s="63" t="s">
        <v>140</v>
      </c>
      <c r="D21" s="85"/>
      <c r="E21" s="7"/>
      <c r="G21" s="7">
        <f t="shared" si="1"/>
        <v>0</v>
      </c>
      <c r="H21" s="87"/>
      <c r="I21" s="5"/>
      <c r="J21" s="5"/>
      <c r="K21" s="5"/>
    </row>
    <row r="22" spans="1:11" x14ac:dyDescent="0.2">
      <c r="A22" s="15"/>
      <c r="B22" s="86"/>
      <c r="C22" s="63" t="s">
        <v>141</v>
      </c>
      <c r="D22" s="85" t="s">
        <v>2</v>
      </c>
      <c r="E22" s="7">
        <v>321</v>
      </c>
      <c r="F22" s="197"/>
      <c r="G22" s="7">
        <f t="shared" si="1"/>
        <v>0</v>
      </c>
      <c r="H22" s="87"/>
      <c r="I22" s="5"/>
      <c r="J22" s="5"/>
      <c r="K22" s="5"/>
    </row>
    <row r="23" spans="1:11" x14ac:dyDescent="0.2">
      <c r="A23" s="36"/>
      <c r="B23" s="3"/>
      <c r="C23" s="88"/>
      <c r="D23" s="54"/>
      <c r="E23" s="7"/>
      <c r="F23" s="34"/>
      <c r="G23" s="40">
        <f t="shared" si="1"/>
        <v>0</v>
      </c>
      <c r="H23" s="52"/>
      <c r="I23" s="5"/>
      <c r="J23" s="5"/>
      <c r="K23" s="5"/>
    </row>
    <row r="24" spans="1:11" x14ac:dyDescent="0.2">
      <c r="A24" s="36"/>
      <c r="B24" s="3"/>
      <c r="C24" s="88"/>
      <c r="D24" s="54"/>
      <c r="E24" s="7"/>
      <c r="F24" s="34"/>
      <c r="G24" s="40">
        <f t="shared" si="1"/>
        <v>0</v>
      </c>
      <c r="H24" s="52"/>
      <c r="I24" s="5"/>
      <c r="J24" s="5"/>
      <c r="K24" s="5"/>
    </row>
    <row r="25" spans="1:11" ht="28.5" customHeight="1" x14ac:dyDescent="0.2">
      <c r="A25" s="44">
        <f>MAX($A$9:A24)+1</f>
        <v>4</v>
      </c>
      <c r="B25" s="3"/>
      <c r="C25" s="88" t="s">
        <v>308</v>
      </c>
      <c r="D25" s="54"/>
      <c r="E25" s="7"/>
      <c r="F25" s="34"/>
      <c r="G25" s="40">
        <f t="shared" si="1"/>
        <v>0</v>
      </c>
      <c r="H25" s="52"/>
      <c r="I25" s="5"/>
      <c r="J25" s="5"/>
      <c r="K25" s="5"/>
    </row>
    <row r="26" spans="1:11" ht="57.75" customHeight="1" x14ac:dyDescent="0.2">
      <c r="A26" s="44"/>
      <c r="B26" s="3"/>
      <c r="C26" s="88" t="s">
        <v>309</v>
      </c>
      <c r="D26" s="54"/>
      <c r="E26" s="7"/>
      <c r="F26" s="34"/>
      <c r="G26" s="40">
        <f t="shared" si="1"/>
        <v>0</v>
      </c>
      <c r="H26" s="52"/>
      <c r="I26" s="5"/>
      <c r="J26" s="5"/>
      <c r="K26" s="5"/>
    </row>
    <row r="27" spans="1:11" ht="35.1" customHeight="1" x14ac:dyDescent="0.2">
      <c r="A27" s="44"/>
      <c r="B27" s="3"/>
      <c r="C27" s="88" t="s">
        <v>310</v>
      </c>
      <c r="D27" s="54"/>
      <c r="E27" s="104"/>
      <c r="F27" s="34"/>
      <c r="G27" s="40"/>
      <c r="H27" s="52"/>
      <c r="I27" s="5"/>
      <c r="J27" s="5"/>
      <c r="K27" s="5"/>
    </row>
    <row r="28" spans="1:11" ht="15" x14ac:dyDescent="0.2">
      <c r="A28" s="36"/>
      <c r="B28" s="3"/>
      <c r="C28" s="88" t="s">
        <v>143</v>
      </c>
      <c r="D28" s="85" t="s">
        <v>92</v>
      </c>
      <c r="E28" s="7">
        <v>729</v>
      </c>
      <c r="F28" s="55"/>
      <c r="G28" s="40">
        <f t="shared" si="1"/>
        <v>0</v>
      </c>
      <c r="H28" s="52"/>
      <c r="I28" s="5"/>
      <c r="J28" s="5"/>
      <c r="K28" s="5"/>
    </row>
    <row r="29" spans="1:11" x14ac:dyDescent="0.2">
      <c r="A29" s="44"/>
      <c r="B29" s="3"/>
      <c r="C29" s="63"/>
      <c r="D29" s="2"/>
      <c r="E29" s="7"/>
      <c r="G29" s="45">
        <f t="shared" si="1"/>
        <v>0</v>
      </c>
      <c r="H29" s="52"/>
      <c r="I29" s="5"/>
      <c r="J29" s="5"/>
      <c r="K29" s="5"/>
    </row>
    <row r="30" spans="1:11" x14ac:dyDescent="0.2">
      <c r="A30" s="44"/>
      <c r="B30" s="3"/>
      <c r="C30" s="63"/>
      <c r="D30" s="2"/>
      <c r="E30" s="7"/>
      <c r="G30" s="45">
        <f t="shared" si="1"/>
        <v>0</v>
      </c>
      <c r="H30" s="52"/>
      <c r="I30" s="5"/>
      <c r="J30" s="5"/>
      <c r="K30" s="5"/>
    </row>
    <row r="31" spans="1:11" ht="25.5" x14ac:dyDescent="0.2">
      <c r="A31" s="44">
        <f>MAX($A$9:A30)+1</f>
        <v>5</v>
      </c>
      <c r="B31" s="3"/>
      <c r="C31" s="63" t="s">
        <v>144</v>
      </c>
      <c r="D31" s="2"/>
      <c r="E31" s="7"/>
      <c r="G31" s="45">
        <f t="shared" si="1"/>
        <v>0</v>
      </c>
      <c r="H31" s="52"/>
      <c r="I31" s="5"/>
      <c r="J31" s="5"/>
      <c r="K31" s="5"/>
    </row>
    <row r="32" spans="1:11" ht="38.25" x14ac:dyDescent="0.2">
      <c r="A32" s="44"/>
      <c r="B32" s="3"/>
      <c r="C32" s="63" t="s">
        <v>145</v>
      </c>
      <c r="D32" s="2"/>
      <c r="E32" s="7"/>
      <c r="G32" s="45">
        <f t="shared" si="1"/>
        <v>0</v>
      </c>
      <c r="H32" s="52"/>
      <c r="I32" s="5"/>
      <c r="J32" s="5"/>
      <c r="K32" s="5"/>
    </row>
    <row r="33" spans="1:11" ht="25.5" x14ac:dyDescent="0.2">
      <c r="A33" s="44"/>
      <c r="B33" s="3"/>
      <c r="C33" s="63" t="s">
        <v>311</v>
      </c>
      <c r="D33" s="85"/>
      <c r="E33" s="104"/>
      <c r="G33" s="45">
        <f t="shared" si="1"/>
        <v>0</v>
      </c>
      <c r="H33" s="52"/>
      <c r="I33" s="5"/>
      <c r="J33" s="5"/>
      <c r="K33" s="5"/>
    </row>
    <row r="34" spans="1:11" x14ac:dyDescent="0.2">
      <c r="A34" s="44"/>
      <c r="B34" s="3"/>
      <c r="C34" s="88"/>
      <c r="D34" s="2"/>
      <c r="E34" s="7"/>
      <c r="F34" s="83"/>
      <c r="G34" s="8">
        <f t="shared" si="1"/>
        <v>0</v>
      </c>
      <c r="H34" s="87"/>
      <c r="I34" s="5"/>
      <c r="J34" s="5"/>
      <c r="K34" s="5"/>
    </row>
    <row r="35" spans="1:11" ht="15" x14ac:dyDescent="0.2">
      <c r="A35" s="44"/>
      <c r="B35" s="3" t="s">
        <v>4</v>
      </c>
      <c r="C35" s="88" t="s">
        <v>146</v>
      </c>
      <c r="D35" s="85" t="s">
        <v>92</v>
      </c>
      <c r="E35" s="7">
        <v>729</v>
      </c>
      <c r="F35" s="198"/>
      <c r="G35" s="8">
        <f>+F35*E35</f>
        <v>0</v>
      </c>
      <c r="H35" s="87"/>
      <c r="I35" s="5"/>
      <c r="J35" s="5"/>
      <c r="K35" s="5"/>
    </row>
    <row r="36" spans="1:11" x14ac:dyDescent="0.2">
      <c r="A36" s="44"/>
      <c r="B36" s="3"/>
      <c r="C36" s="88"/>
      <c r="D36" s="2"/>
      <c r="E36" s="7"/>
      <c r="G36" s="8">
        <f t="shared" ref="G36:G37" si="3">+F36*E36</f>
        <v>0</v>
      </c>
      <c r="H36" s="6"/>
      <c r="I36" s="5"/>
      <c r="J36" s="5"/>
      <c r="K36" s="5"/>
    </row>
    <row r="37" spans="1:11" x14ac:dyDescent="0.2">
      <c r="A37" s="44"/>
      <c r="B37" s="3"/>
      <c r="C37" s="88"/>
      <c r="D37" s="2"/>
      <c r="E37" s="7"/>
      <c r="G37" s="8">
        <f t="shared" si="3"/>
        <v>0</v>
      </c>
      <c r="H37" s="6"/>
      <c r="I37" s="5"/>
      <c r="J37" s="5"/>
      <c r="K37" s="5"/>
    </row>
    <row r="38" spans="1:11" x14ac:dyDescent="0.2">
      <c r="A38" s="44"/>
      <c r="B38" s="3"/>
      <c r="C38" s="88"/>
      <c r="D38" s="2"/>
      <c r="E38" s="7"/>
      <c r="G38" s="8">
        <f t="shared" ref="G38:G40" si="4">+F38*E38</f>
        <v>0</v>
      </c>
      <c r="H38" s="6"/>
      <c r="I38" s="5"/>
      <c r="J38" s="5"/>
      <c r="K38" s="5"/>
    </row>
    <row r="39" spans="1:11" ht="25.5" x14ac:dyDescent="0.2">
      <c r="A39" s="44">
        <f>MAX($A$9:A38)+1</f>
        <v>6</v>
      </c>
      <c r="B39" s="3"/>
      <c r="C39" s="88" t="s">
        <v>150</v>
      </c>
      <c r="D39" s="2"/>
      <c r="E39" s="104"/>
      <c r="G39" s="8">
        <f t="shared" si="4"/>
        <v>0</v>
      </c>
      <c r="H39" s="6"/>
      <c r="I39" s="5"/>
      <c r="J39" s="5"/>
      <c r="K39" s="5"/>
    </row>
    <row r="40" spans="1:11" x14ac:dyDescent="0.2">
      <c r="A40" s="44"/>
      <c r="B40" s="3"/>
      <c r="C40" s="88" t="s">
        <v>151</v>
      </c>
      <c r="D40" s="2"/>
      <c r="E40" s="7"/>
      <c r="G40" s="8">
        <f t="shared" si="4"/>
        <v>0</v>
      </c>
      <c r="H40" s="6"/>
      <c r="I40" s="5"/>
      <c r="J40" s="5"/>
      <c r="K40" s="5"/>
    </row>
    <row r="41" spans="1:11" x14ac:dyDescent="0.2">
      <c r="A41" s="44"/>
      <c r="B41" s="3"/>
      <c r="C41" s="88" t="s">
        <v>152</v>
      </c>
      <c r="D41" s="2" t="s">
        <v>37</v>
      </c>
      <c r="E41" s="7">
        <v>4</v>
      </c>
      <c r="F41" s="197"/>
      <c r="G41" s="8">
        <f>+F41*E41</f>
        <v>0</v>
      </c>
      <c r="H41" s="6"/>
      <c r="I41" s="5"/>
      <c r="J41" s="5"/>
      <c r="K41" s="5"/>
    </row>
    <row r="42" spans="1:11" x14ac:dyDescent="0.2">
      <c r="A42" s="44"/>
      <c r="B42" s="3"/>
      <c r="C42" s="88"/>
      <c r="D42" s="2"/>
      <c r="E42" s="7"/>
      <c r="G42" s="8">
        <f>+F42*E42</f>
        <v>0</v>
      </c>
      <c r="H42" s="6"/>
      <c r="I42" s="5"/>
      <c r="J42" s="5"/>
      <c r="K42" s="5"/>
    </row>
    <row r="43" spans="1:11" x14ac:dyDescent="0.2">
      <c r="A43" s="44"/>
      <c r="B43" s="3"/>
      <c r="C43" s="88"/>
      <c r="D43" s="2"/>
      <c r="E43" s="7"/>
      <c r="G43" s="8">
        <f t="shared" ref="G43:G44" si="5">+F43*E43</f>
        <v>0</v>
      </c>
      <c r="H43" s="6"/>
      <c r="I43" s="5"/>
      <c r="J43" s="5"/>
      <c r="K43" s="5"/>
    </row>
    <row r="44" spans="1:11" ht="25.5" x14ac:dyDescent="0.2">
      <c r="A44" s="44">
        <f>MAX($A$9:A43)+1</f>
        <v>7</v>
      </c>
      <c r="B44" s="3"/>
      <c r="C44" s="88" t="s">
        <v>170</v>
      </c>
      <c r="D44" s="2"/>
      <c r="E44" s="7"/>
      <c r="G44" s="8">
        <f t="shared" si="5"/>
        <v>0</v>
      </c>
      <c r="H44" s="6"/>
      <c r="I44" s="5"/>
      <c r="J44" s="5"/>
      <c r="K44" s="5"/>
    </row>
    <row r="45" spans="1:11" x14ac:dyDescent="0.2">
      <c r="A45" s="44"/>
      <c r="B45" s="3"/>
      <c r="C45" s="88" t="s">
        <v>142</v>
      </c>
      <c r="D45" s="2" t="s">
        <v>38</v>
      </c>
      <c r="E45" s="7">
        <v>314</v>
      </c>
      <c r="F45" s="197"/>
      <c r="G45" s="8">
        <f>+F45*E45</f>
        <v>0</v>
      </c>
      <c r="H45" s="6"/>
      <c r="I45" s="5"/>
      <c r="J45" s="5"/>
      <c r="K45" s="5"/>
    </row>
    <row r="46" spans="1:11" x14ac:dyDescent="0.2">
      <c r="A46" s="44"/>
      <c r="B46" s="3"/>
      <c r="C46" s="88"/>
      <c r="D46" s="2"/>
      <c r="E46" s="7"/>
      <c r="G46" s="8">
        <f t="shared" ref="G46:G53" si="6">+F46*E46</f>
        <v>0</v>
      </c>
      <c r="H46" s="6"/>
      <c r="I46" s="5"/>
      <c r="J46" s="5"/>
      <c r="K46" s="5"/>
    </row>
    <row r="47" spans="1:11" x14ac:dyDescent="0.2">
      <c r="A47" s="44"/>
      <c r="B47" s="3"/>
      <c r="C47" s="88"/>
      <c r="D47" s="2"/>
      <c r="E47" s="7"/>
      <c r="G47" s="8">
        <f t="shared" si="6"/>
        <v>0</v>
      </c>
      <c r="H47" s="6"/>
      <c r="I47" s="5"/>
      <c r="J47" s="5"/>
      <c r="K47" s="5"/>
    </row>
    <row r="48" spans="1:11" x14ac:dyDescent="0.2">
      <c r="A48" s="44">
        <f>MAX($A$9:A47)+1</f>
        <v>8</v>
      </c>
      <c r="B48" s="3"/>
      <c r="C48" s="88" t="s">
        <v>147</v>
      </c>
      <c r="D48" s="2"/>
      <c r="E48" s="7"/>
      <c r="G48" s="8">
        <f t="shared" si="6"/>
        <v>0</v>
      </c>
      <c r="H48" s="6"/>
      <c r="I48" s="5"/>
      <c r="J48" s="5"/>
      <c r="K48" s="5"/>
    </row>
    <row r="49" spans="1:11" x14ac:dyDescent="0.2">
      <c r="A49" s="44"/>
      <c r="B49" s="3"/>
      <c r="C49" s="88" t="s">
        <v>148</v>
      </c>
      <c r="D49" s="2" t="s">
        <v>37</v>
      </c>
      <c r="E49" s="7">
        <v>1</v>
      </c>
      <c r="F49" s="197"/>
      <c r="G49" s="8">
        <f t="shared" si="6"/>
        <v>0</v>
      </c>
      <c r="H49" s="6"/>
      <c r="I49" s="5"/>
      <c r="J49" s="5"/>
      <c r="K49" s="5"/>
    </row>
    <row r="50" spans="1:11" x14ac:dyDescent="0.2">
      <c r="A50" s="44"/>
      <c r="B50" s="3"/>
      <c r="C50" s="88"/>
      <c r="D50" s="2"/>
      <c r="E50" s="7"/>
      <c r="G50" s="8">
        <f t="shared" si="6"/>
        <v>0</v>
      </c>
      <c r="H50" s="6"/>
      <c r="I50" s="5"/>
      <c r="J50" s="5"/>
      <c r="K50" s="5"/>
    </row>
    <row r="51" spans="1:11" x14ac:dyDescent="0.2">
      <c r="A51" s="44"/>
      <c r="B51" s="3"/>
      <c r="C51" s="88"/>
      <c r="D51" s="2"/>
      <c r="E51" s="7"/>
      <c r="G51" s="8">
        <f t="shared" si="6"/>
        <v>0</v>
      </c>
      <c r="H51" s="6"/>
      <c r="I51" s="5"/>
      <c r="J51" s="5"/>
      <c r="K51" s="5"/>
    </row>
    <row r="52" spans="1:11" x14ac:dyDescent="0.2">
      <c r="A52" s="44">
        <f>MAX($A$9:A51)+1</f>
        <v>9</v>
      </c>
      <c r="B52" s="3"/>
      <c r="C52" s="88" t="s">
        <v>149</v>
      </c>
      <c r="D52" s="2"/>
      <c r="E52" s="7"/>
      <c r="G52" s="8">
        <f t="shared" si="6"/>
        <v>0</v>
      </c>
      <c r="H52" s="6"/>
      <c r="I52" s="5"/>
      <c r="J52" s="5"/>
      <c r="K52" s="5"/>
    </row>
    <row r="53" spans="1:11" x14ac:dyDescent="0.2">
      <c r="A53" s="44"/>
      <c r="B53" s="3"/>
      <c r="C53" s="88" t="s">
        <v>148</v>
      </c>
      <c r="D53" s="2" t="s">
        <v>37</v>
      </c>
      <c r="E53" s="7">
        <v>3</v>
      </c>
      <c r="F53" s="197"/>
      <c r="G53" s="8">
        <f t="shared" si="6"/>
        <v>0</v>
      </c>
      <c r="H53" s="6"/>
      <c r="I53" s="5"/>
      <c r="J53" s="5"/>
      <c r="K53" s="5"/>
    </row>
    <row r="54" spans="1:11" x14ac:dyDescent="0.2">
      <c r="A54" s="44"/>
      <c r="B54" s="3"/>
      <c r="C54" s="88"/>
      <c r="D54" s="2"/>
      <c r="F54" s="7">
        <v>0</v>
      </c>
      <c r="G54" s="45"/>
    </row>
    <row r="55" spans="1:11" x14ac:dyDescent="0.2">
      <c r="A55" s="46">
        <f>+A8</f>
        <v>18</v>
      </c>
      <c r="B55" s="47"/>
      <c r="C55" s="48" t="str">
        <f>+C8&amp;":"</f>
        <v>OSTALI RADOVI:</v>
      </c>
      <c r="D55" s="48"/>
      <c r="E55" s="49" t="s">
        <v>17</v>
      </c>
      <c r="F55" s="50">
        <v>0</v>
      </c>
      <c r="G55" s="51">
        <f>SUM($G$7:G54)</f>
        <v>0</v>
      </c>
    </row>
    <row r="56" spans="1:11" x14ac:dyDescent="0.2">
      <c r="A56" s="36"/>
      <c r="B56" s="3"/>
      <c r="F56" s="7">
        <v>0</v>
      </c>
    </row>
  </sheetData>
  <sheetProtection algorithmName="SHA-512" hashValue="5SrOIditLxTTrKgdEMHWOUIWM6TWM0gA5s7lpXhGNHqoX3fCBelhsrxkRKvztVf67ETPidS8BTBWYn5NUBL2ig==" saltValue="w2GBHZx1lB/x9+bOFU2zbw==" spinCount="100000" sheet="1" objects="1" scenarios="1" formatColumns="0" formatRows="0"/>
  <mergeCells count="1">
    <mergeCell ref="A2:C3"/>
  </mergeCells>
  <printOptions horizontalCentered="1"/>
  <pageMargins left="0.86614173228346458" right="0.23622047244094491" top="0.74803149606299213" bottom="0.74803149606299213" header="0.31496062992125984" footer="0.31496062992125984"/>
  <pageSetup paperSize="9" scale="93" fitToHeight="0" orientation="portrait" r:id="rId1"/>
  <headerFooter>
    <oddFooter>&amp;C&amp;P</oddFooter>
  </headerFooter>
  <rowBreaks count="1" manualBreakCount="1">
    <brk id="2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20</vt:i4>
      </vt:variant>
      <vt:variant>
        <vt:lpstr>Imenovani rasponi</vt:lpstr>
      </vt:variant>
      <vt:variant>
        <vt:i4>40</vt:i4>
      </vt:variant>
    </vt:vector>
  </HeadingPairs>
  <TitlesOfParts>
    <vt:vector size="60" baseType="lpstr">
      <vt:lpstr>TRO</vt:lpstr>
      <vt:lpstr>REK</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'1'!Ispis_naslova</vt:lpstr>
      <vt:lpstr>'10'!Ispis_naslova</vt:lpstr>
      <vt:lpstr>'11'!Ispis_naslova</vt:lpstr>
      <vt:lpstr>'12'!Ispis_naslova</vt:lpstr>
      <vt:lpstr>'13'!Ispis_naslova</vt:lpstr>
      <vt:lpstr>'14'!Ispis_naslova</vt:lpstr>
      <vt:lpstr>'15'!Ispis_naslova</vt:lpstr>
      <vt:lpstr>'16'!Ispis_naslova</vt:lpstr>
      <vt:lpstr>'17'!Ispis_naslova</vt:lpstr>
      <vt:lpstr>'18'!Ispis_naslova</vt:lpstr>
      <vt:lpstr>'2'!Ispis_naslova</vt:lpstr>
      <vt:lpstr>'3'!Ispis_naslova</vt:lpstr>
      <vt:lpstr>'4'!Ispis_naslova</vt:lpstr>
      <vt:lpstr>'5'!Ispis_naslova</vt:lpstr>
      <vt:lpstr>'6'!Ispis_naslova</vt:lpstr>
      <vt:lpstr>'7'!Ispis_naslova</vt:lpstr>
      <vt:lpstr>'8'!Ispis_naslova</vt:lpstr>
      <vt:lpstr>'9'!Ispis_naslova</vt:lpstr>
      <vt:lpstr>REK!Ispis_naslova</vt:lpstr>
      <vt:lpstr>TRO!Ispis_naslova</vt:lpstr>
      <vt:lpstr>'1'!Podrucje_ispisa</vt:lpstr>
      <vt:lpstr>'10'!Podrucje_ispisa</vt:lpstr>
      <vt:lpstr>'11'!Podrucje_ispisa</vt:lpstr>
      <vt:lpstr>'12'!Podrucje_ispisa</vt:lpstr>
      <vt:lpstr>'13'!Podrucje_ispisa</vt:lpstr>
      <vt:lpstr>'14'!Podrucje_ispisa</vt:lpstr>
      <vt:lpstr>'15'!Podrucje_ispisa</vt:lpstr>
      <vt:lpstr>'16'!Podrucje_ispisa</vt:lpstr>
      <vt:lpstr>'17'!Podrucje_ispisa</vt:lpstr>
      <vt:lpstr>'18'!Podrucje_ispisa</vt:lpstr>
      <vt:lpstr>'2'!Podrucje_ispisa</vt:lpstr>
      <vt:lpstr>'3'!Podrucje_ispisa</vt:lpstr>
      <vt:lpstr>'4'!Podrucje_ispisa</vt:lpstr>
      <vt:lpstr>'5'!Podrucje_ispisa</vt:lpstr>
      <vt:lpstr>'6'!Podrucje_ispisa</vt:lpstr>
      <vt:lpstr>'7'!Podrucje_ispisa</vt:lpstr>
      <vt:lpstr>'8'!Podrucje_ispisa</vt:lpstr>
      <vt:lpstr>'9'!Podrucje_ispisa</vt:lpstr>
      <vt:lpstr>REK!Podrucje_ispisa</vt:lpstr>
      <vt:lpstr>TRO!Podrucje_ispisa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2022-03-09T15:33:53Z</dcterms:created>
  <dcterms:modified xsi:type="dcterms:W3CDTF">2022-03-11T16:04:42Z</dcterms:modified>
</cp:coreProperties>
</file>